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ll\002 學校行政\@圖書採購\111圖書採購1111225\上傳資料1111225\"/>
    </mc:Choice>
  </mc:AlternateContent>
  <xr:revisionPtr revIDLastSave="0" documentId="13_ncr:1_{79B49A2A-6F61-498C-B2E6-B41B0899AD0C}" xr6:coauthVersionLast="36" xr6:coauthVersionMax="36" xr10:uidLastSave="{00000000-0000-0000-0000-000000000000}"/>
  <bookViews>
    <workbookView xWindow="0" yWindow="0" windowWidth="13272" windowHeight="9168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4" i="1"/>
  <c r="I34" i="1" l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33" i="1" l="1"/>
  <c r="I91" i="1" l="1"/>
  <c r="G91" i="1"/>
</calcChain>
</file>

<file path=xl/sharedStrings.xml><?xml version="1.0" encoding="utf-8"?>
<sst xmlns="http://schemas.openxmlformats.org/spreadsheetml/2006/main" count="647" uniqueCount="225">
  <si>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</si>
  <si>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</si>
  <si>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</si>
  <si>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</si>
  <si>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</si>
  <si>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</si>
  <si>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</si>
  <si>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</si>
  <si>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</si>
  <si>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</si>
  <si>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</si>
  <si>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</si>
  <si>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</si>
  <si>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</si>
  <si>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</si>
  <si>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新營</t>
    </r>
    <r>
      <rPr>
        <sz val="18"/>
        <color indexed="8"/>
        <rFont val="標楷體"/>
        <family val="4"/>
        <charset val="136"/>
      </rPr>
      <t xml:space="preserve">區新生國小圖書室圖書採購書單                   </t>
    </r>
    <phoneticPr fontId="1" type="noConversion"/>
  </si>
  <si>
    <t>學校班級最高學生數(  9  )人</t>
    <phoneticPr fontId="1" type="noConversion"/>
  </si>
  <si>
    <t>聽說讀寫，有策略！（低年級）：讀本、學習筆記</t>
  </si>
  <si>
    <t>陳欣希</t>
  </si>
  <si>
    <t>天衛文化</t>
  </si>
  <si>
    <t>臺灣</t>
  </si>
  <si>
    <t>否</t>
  </si>
  <si>
    <t>聽說讀寫，有策略！(知識性文本)：低年級</t>
  </si>
  <si>
    <t>聽說讀寫，有策略！（中年級）：讀本、學習筆記</t>
  </si>
  <si>
    <t>聽說讀寫，有策略！（知識性文本）：高年級</t>
  </si>
  <si>
    <t>聽說讀寫，有策略！（高年級）：讀本、學習筆記</t>
  </si>
  <si>
    <t>作者／劉維人
繪者／cincin chang</t>
  </si>
  <si>
    <t>財團法人國語日報社</t>
  </si>
  <si>
    <t>是</t>
  </si>
  <si>
    <t>改變世界的非凡人物（典藏套書1-6冊）</t>
  </si>
  <si>
    <t>Dan Green、
Isabel Thomas</t>
  </si>
  <si>
    <t>聯經出版事業股份有限公司</t>
  </si>
  <si>
    <t>故事臺灣史1～4套書</t>
  </si>
  <si>
    <t>故事：寫給所有人的歷史團隊</t>
  </si>
  <si>
    <t>親子天下</t>
  </si>
  <si>
    <t>故事東亞史1+2套書</t>
  </si>
  <si>
    <t>胡川安</t>
  </si>
  <si>
    <t>台灣蛙類與蝌蚪圖鑑</t>
  </si>
  <si>
    <t>楊懿如</t>
  </si>
  <si>
    <t>貓頭鷹</t>
  </si>
  <si>
    <t>噢！原來如此 有趣的鳥類學</t>
  </si>
  <si>
    <t>陳湘靜, 林大利</t>
  </si>
  <si>
    <t>麥浩斯</t>
  </si>
  <si>
    <t>臺灣野鳥圖鑑［水鳥篇］增訂版</t>
  </si>
  <si>
    <t>廖本興</t>
  </si>
  <si>
    <t>晨星</t>
  </si>
  <si>
    <t>臺灣野鳥圖鑑［陸鳥篇］-增訂版</t>
  </si>
  <si>
    <t>蔡錦文</t>
  </si>
  <si>
    <t>自然生活記趣：台灣兩棲類特輯</t>
  </si>
  <si>
    <t>江志緯, 何俊霖, 曾志明</t>
  </si>
  <si>
    <t>印斐納禔國際精品有限公司</t>
  </si>
  <si>
    <t>自然生活記趣：臺灣蛇類特輯</t>
  </si>
  <si>
    <t>江志緯、曾志明</t>
  </si>
  <si>
    <t>新一代樂高SPIKE Prime機器人-使用LEGO Education SPIKE App - 最新版 - 附MOSME行動學習一點通：影音．加值</t>
  </si>
  <si>
    <t>李春雄, 李碩安</t>
  </si>
  <si>
    <t>台科大</t>
  </si>
  <si>
    <t>小烏龜楚門</t>
  </si>
  <si>
    <t>作者／Jean Reidy
繪者／Lucy Ruth Cummins</t>
  </si>
  <si>
    <t>道聲出版社</t>
  </si>
  <si>
    <t>爸爸，我自己做到了！</t>
  </si>
  <si>
    <t>麗池克萊姆 追蹤作者</t>
  </si>
  <si>
    <t>格林文化</t>
  </si>
  <si>
    <t>最後一匹狼：對森林友善的探險</t>
  </si>
  <si>
    <t>蜜妮．葛瑞(Mini Gray)</t>
  </si>
  <si>
    <t>米奇巴克有限公司</t>
  </si>
  <si>
    <t>微笑商店</t>
  </si>
  <si>
    <t>作者．繪者／Satoshi Kitamura</t>
  </si>
  <si>
    <t>三采文化股份有限公司</t>
  </si>
  <si>
    <t>世界上最美的聲音</t>
  </si>
  <si>
    <t>吳欣芷</t>
  </si>
  <si>
    <t>拾光工作室有限公司</t>
  </si>
  <si>
    <t>美好食堂</t>
  </si>
  <si>
    <t>李憶婷</t>
  </si>
  <si>
    <t>Kido親子時堂(南一書局企業股份有限公司)</t>
  </si>
  <si>
    <t>注音練習</t>
  </si>
  <si>
    <t>文／林儀
圖／薛慧瑩</t>
  </si>
  <si>
    <t>世界上最棒的聖誕樹！</t>
  </si>
  <si>
    <t>麗池克萊姆</t>
  </si>
  <si>
    <t>一隻狐狸-一本驚險萬分的數數繪本</t>
  </si>
  <si>
    <t>凱特•瑞德(Kate Read)</t>
  </si>
  <si>
    <t>台灣東方出版社股份有限公司</t>
  </si>
  <si>
    <t>全世界最好吃的鬆餅</t>
  </si>
  <si>
    <t>貝果</t>
  </si>
  <si>
    <t>信誼基金出版社</t>
  </si>
  <si>
    <t>企鵝演奏會</t>
  </si>
  <si>
    <t>陳彥伶</t>
  </si>
  <si>
    <t>我出生的這一天</t>
  </si>
  <si>
    <t>中川宏貴</t>
  </si>
  <si>
    <t>維京國際股份有限公司</t>
  </si>
  <si>
    <t>小熊逛市場</t>
  </si>
  <si>
    <t>張素卿(kiki)</t>
  </si>
  <si>
    <t>四也文化出版有限公司</t>
  </si>
  <si>
    <t>爸爸的開學日</t>
  </si>
  <si>
    <t>邁克．沃努特卡
(Mike Wohnoutka)</t>
  </si>
  <si>
    <t>科學不思議4：神奇植物吹泡泡</t>
  </si>
  <si>
    <t>高柳芳惠</t>
  </si>
  <si>
    <t>親子天下股份有限公司</t>
  </si>
  <si>
    <t>114歲的新生：瑪麗．沃克奶奶的閱讀之旅</t>
  </si>
  <si>
    <t>文／Rita Lorraine Hubbard
圖／Oge Mora</t>
  </si>
  <si>
    <t>三民書局股份有限公司</t>
  </si>
  <si>
    <t>小雲的飄浮日記</t>
  </si>
  <si>
    <t>Rob Hodgson</t>
  </si>
  <si>
    <t>成為一棵樹</t>
  </si>
  <si>
    <t>Maria Gianferrar</t>
  </si>
  <si>
    <t>我是小石頭</t>
  </si>
  <si>
    <t>坂本千明</t>
  </si>
  <si>
    <t>典藏藝術家庭股份有限公司</t>
  </si>
  <si>
    <t>簡嘉誠</t>
  </si>
  <si>
    <t>原動力文化事業有限公司</t>
  </si>
  <si>
    <t>儲玉玲</t>
  </si>
  <si>
    <t>Cindy Wume</t>
  </si>
  <si>
    <t>Signe Torp</t>
  </si>
  <si>
    <t>上誼文化實業股份有限公司</t>
  </si>
  <si>
    <t>夢枕獏、松本大洋</t>
  </si>
  <si>
    <t>大塊文化出版股份有限公司</t>
  </si>
  <si>
    <t>岩井俊雄</t>
  </si>
  <si>
    <t>小魯文化事業股份有限公司</t>
  </si>
  <si>
    <t>熱天的時陣：嚕嚕的夏天</t>
    <phoneticPr fontId="1" type="noConversion"/>
  </si>
  <si>
    <t>呼嚕呼嚕的書店小貓</t>
    <phoneticPr fontId="1" type="noConversion"/>
  </si>
  <si>
    <t>渾沌</t>
    <phoneticPr fontId="1" type="noConversion"/>
  </si>
  <si>
    <t>森林100層樓的家</t>
    <phoneticPr fontId="1" type="noConversion"/>
  </si>
  <si>
    <t>台灣特有鳥類手繪圖鑑</t>
    <phoneticPr fontId="1" type="noConversion"/>
  </si>
  <si>
    <t>戰場通信</t>
    <phoneticPr fontId="1" type="noConversion"/>
  </si>
  <si>
    <t>歡迎來我家！世界上最奇妙的10種住家</t>
    <phoneticPr fontId="1" type="noConversion"/>
  </si>
  <si>
    <t>給兒童的小六法全書：40堂法律必修課</t>
  </si>
  <si>
    <t>楊貴智</t>
  </si>
  <si>
    <t>小魯文化</t>
  </si>
  <si>
    <t>阿亮老師趣說臺灣歷史：遠古～明鄭</t>
  </si>
  <si>
    <t>莊典亮</t>
  </si>
  <si>
    <t>聚光文創</t>
  </si>
  <si>
    <t>阿亮老師趣說臺灣歷史：清領時期</t>
  </si>
  <si>
    <t>阿亮老師趣說臺灣歷史：日治～民國</t>
  </si>
  <si>
    <t>科學家都在做什麼？21位現代科學達人為你解答</t>
  </si>
  <si>
    <t>郭雅欣、陳雅茜、許雅筑、鄭茜文等</t>
  </si>
  <si>
    <t>遠流出版事業股份有限公司</t>
  </si>
  <si>
    <t>賴爸爸的數學實驗：12堂生活數感課</t>
  </si>
  <si>
    <t>賴以威</t>
  </si>
  <si>
    <t>賴爸爸的數學實驗：15堂趣味幾何課</t>
  </si>
  <si>
    <t>放學後的理科教室：33個在家就能做的小實驗，玩出理科力！</t>
  </si>
  <si>
    <t xml:space="preserve">
尾嶋好美
</t>
  </si>
  <si>
    <t xml:space="preserve">世茂出版有限公司
</t>
  </si>
  <si>
    <t>阿德蝸的海洋學堂 霸王剪刀手</t>
  </si>
  <si>
    <t>阿德蝸</t>
  </si>
  <si>
    <t>小兵出版社有限公司</t>
  </si>
  <si>
    <t>誰寫的情書？</t>
  </si>
  <si>
    <t>DeniseAnika．Aldamuy．Denise</t>
  </si>
  <si>
    <t>阿布拉教育文化有限公司</t>
  </si>
  <si>
    <t>媽媽的毛衣</t>
  </si>
  <si>
    <t>Jayde Perkin</t>
  </si>
  <si>
    <t>大好書屋(日月文化股份有限公司)</t>
  </si>
  <si>
    <t xml:space="preserve">
出發吧！環遊世界國家公園
</t>
  </si>
  <si>
    <t>遠見天下文化出版股份有限公司</t>
  </si>
  <si>
    <t>Aleksandra Mizielińska、Daniel Mizieliński</t>
  </si>
  <si>
    <t>1、2、3，上學去！</t>
  </si>
  <si>
    <t>Marianne Dubuc</t>
  </si>
  <si>
    <t>變色龍的刨冰店</t>
  </si>
  <si>
    <t>谷口智則</t>
  </si>
  <si>
    <t>青林國際出版股份有限公司</t>
  </si>
  <si>
    <t xml:space="preserve">給孩子的人類大歷史：打開40道關鍵之門(套書) </t>
    <phoneticPr fontId="1" type="noConversion"/>
  </si>
  <si>
    <t>阿德蝸</t>
    <phoneticPr fontId="1" type="noConversion"/>
  </si>
  <si>
    <t>小兵出版社有限公司</t>
    <phoneticPr fontId="1" type="noConversion"/>
  </si>
  <si>
    <t>阿德蝸的海洋學堂 天使的藍眼淚</t>
    <phoneticPr fontId="1" type="noConversion"/>
  </si>
  <si>
    <t>聽說讀寫，有策略！（知識性文本）：中年級</t>
    <phoneticPr fontId="1" type="noConversion"/>
  </si>
  <si>
    <t>是</t>
    <phoneticPr fontId="1" type="noConversion"/>
  </si>
  <si>
    <t>（國語文）</t>
    <phoneticPr fontId="1" type="noConversion"/>
  </si>
  <si>
    <t>Harper Collins USA</t>
  </si>
  <si>
    <t>Harper Collins Publishers</t>
  </si>
  <si>
    <t>HarperCollins</t>
  </si>
  <si>
    <t>Priscilla Belz Jenkins</t>
  </si>
  <si>
    <t>Clyde Robert Bulla</t>
  </si>
  <si>
    <t>Franklyn M. Branley</t>
  </si>
  <si>
    <t>Henrietta Bancroft</t>
  </si>
  <si>
    <t>Barbara Juster Esbensen</t>
  </si>
  <si>
    <t>Millicent E. Selsam</t>
  </si>
  <si>
    <t>Anne Rockwell</t>
  </si>
  <si>
    <t>Kathleen Weidner Zoehfeld</t>
  </si>
  <si>
    <t>Augusta Goldin</t>
  </si>
  <si>
    <t>Judy Hawes</t>
  </si>
  <si>
    <t>Deborah Heiligman</t>
  </si>
  <si>
    <t>Wendy Pfeffer</t>
  </si>
  <si>
    <t>Mary Ann Fraser</t>
  </si>
  <si>
    <t>Paul Showers</t>
  </si>
  <si>
    <t>Helene J. Jordan</t>
  </si>
  <si>
    <t>Aliki</t>
  </si>
  <si>
    <t>Franklyn Mansfield Branley</t>
  </si>
  <si>
    <t>Edith Thacher Hurd</t>
  </si>
  <si>
    <t>Katharine Kenah</t>
  </si>
  <si>
    <t>Fran Hodgkins</t>
  </si>
  <si>
    <t>Sarah L. Thomson</t>
  </si>
  <si>
    <t>Amy E. Sklansky</t>
  </si>
  <si>
    <t>美國</t>
    <phoneticPr fontId="1" type="noConversion"/>
  </si>
  <si>
    <t>Let's-Read-and-Find-Out Science 1: A Nest Full of Eggs (Ages 4-8) (Lexile 630L) (SRC) (H-C USA)</t>
    <phoneticPr fontId="1" type="noConversion"/>
  </si>
  <si>
    <t>Let's-Read-and-Find-Out Science 1: A Tree Is a Plant (Ages 4-8) (Lexile 420L) (SRC) (H-C USA)</t>
    <phoneticPr fontId="1" type="noConversion"/>
  </si>
  <si>
    <t>Let's-Read-and-Find-Out Science 1: Air Is All Around You (Ages 4-8) (Lexile 490L) (SRC) (H-C USA)</t>
    <phoneticPr fontId="1" type="noConversion"/>
  </si>
  <si>
    <t>Harper Collins Publishers</t>
    <phoneticPr fontId="1" type="noConversion"/>
  </si>
  <si>
    <t>Let's-Read-and-Find-Out Science 1: Animals in Winter (Ages 4-8) (Lexile 480L) (SRC) (H-C USA)</t>
    <phoneticPr fontId="1" type="noConversion"/>
  </si>
  <si>
    <t>Let's-Read-and-Find-Out Science 1: Baby Whales Drink Milk (Ages 4-8) (Lexile 580L) (SRC) (H-C USA)</t>
    <phoneticPr fontId="1" type="noConversion"/>
  </si>
  <si>
    <t>Let's-Read-and-Find-Out Science 1: Big Tracks, Little Tracks (Ages 4-8) (Lexile 490L) (SRC) (H-C USA)</t>
    <phoneticPr fontId="1" type="noConversion"/>
  </si>
  <si>
    <t>Let's-Read-and-Find-Out Science 1: Clouds (Ages 3-6) (Collins)</t>
    <phoneticPr fontId="1" type="noConversion"/>
  </si>
  <si>
    <t>否</t>
    <phoneticPr fontId="1" type="noConversion"/>
  </si>
  <si>
    <t>Let's-Read-and-Find-Out Science 1: Dinosaurs Big and Small (Ages 3-6) (Collins)</t>
    <phoneticPr fontId="1" type="noConversion"/>
  </si>
  <si>
    <t>Let's-Read-and-Find-Out Science 1: Ducks Don't Get Wet (Ages 4-8) (Lexile 580L) (SRC) (H-C USA)</t>
    <phoneticPr fontId="1" type="noConversion"/>
  </si>
  <si>
    <t>Let's-Read-and-Find-Out Science 1: Fireflies in the Night (Ages 4-8) (Lexile 590L) (SRC) (H-C USA)</t>
    <phoneticPr fontId="1" type="noConversion"/>
  </si>
  <si>
    <t>Let's-Read-and-Find-Out Science 1: From Caterpillar to Butterfly (Ages 4-8) (Lexile 490L) (SRC) (H-C USA)</t>
    <phoneticPr fontId="1" type="noConversion"/>
  </si>
  <si>
    <t>Let's-Read-and-Find-Out Science 1: From Seed to Pumpkin (Ages 4-8) (Lexile 550L) (SRC) (H-C USA)</t>
    <phoneticPr fontId="1" type="noConversion"/>
  </si>
  <si>
    <t>Let's-Read-and-Find-Out Science 1: From Tadpole to Frog (Ages 4-8) (Lexile 520L) (SRC) (H-C USA)</t>
    <phoneticPr fontId="1" type="noConversion"/>
  </si>
  <si>
    <t>Let's-Read-and-Find-Out Science 1: How Animal Babies Stay Safe (Ages 4-8) (Lexile 630L) (H-C USA)</t>
    <phoneticPr fontId="1" type="noConversion"/>
  </si>
  <si>
    <t>Let's-Read-and-Find-Out Science 1: How Many Teeth? (Ages 4-8) (Lexile 370L) (SRC) (H-C USA)</t>
    <phoneticPr fontId="1" type="noConversion"/>
  </si>
  <si>
    <t>Let's-Read-and-Find-Out Science 1: How a Seed Grows(Ages 4-8) (Lexile 470L) (SRC) (H-C USA)</t>
    <phoneticPr fontId="1" type="noConversion"/>
  </si>
  <si>
    <t>Let's-Read-and-Find-Out Science 1: I'm Growing! (Ages 4-8) (Lexile 480L) (SRC) (H-C USA)</t>
    <phoneticPr fontId="1" type="noConversion"/>
  </si>
  <si>
    <t>Let's-Read-and-Find-Out Science 1: Is There Life in Outer Space? (Ages 4-8) (H-C USA)</t>
    <phoneticPr fontId="1" type="noConversion"/>
  </si>
  <si>
    <t>Let's-Read-and-Find-Out Science 1: My Five Senses (北縣魔力繪本) (Ages 4-8)(Lexile 590L)(SRC) (H-C USA)</t>
    <phoneticPr fontId="1" type="noConversion"/>
  </si>
  <si>
    <t>Let's-Read-and-Find-Out Science 1: My Hands (Ages 4-8) (Lexile 460L) (SRC) (H-C USA)</t>
    <phoneticPr fontId="1" type="noConversion"/>
  </si>
  <si>
    <t>Let's-Read-and-Find-Out Science 1: Sleep Is for Everyone (Ages 4-8) (Lexile 480L) (SRC) (H-C USA)</t>
    <phoneticPr fontId="1" type="noConversion"/>
  </si>
  <si>
    <t>Let's-Read-and-Find-Out Science 1: Snow Is Falling (Ages 4-8) (Lexile 460L) (SRC) (H-C USA)</t>
    <phoneticPr fontId="1" type="noConversion"/>
  </si>
  <si>
    <t>Let's-Read-and-Find-Out Science 1: Starfish (Ages 4-8) (Lexile 370L) (SRC) (H-C USA)</t>
    <phoneticPr fontId="1" type="noConversion"/>
  </si>
  <si>
    <t>Let's-Read-and-Find-Out Science 1: Super Marsupials (Ages 4-8)</t>
    <phoneticPr fontId="1" type="noConversion"/>
  </si>
  <si>
    <t>Let's-Read-and-Find-Out Science 1: Thump Goes the Rabbit (Ages 4-8)</t>
    <phoneticPr fontId="1" type="noConversion"/>
  </si>
  <si>
    <t>Let's-Read-and-Find-Out Science 1: What's Alive? (Ages 4-8) (Lexile 520L) (SRC) (H-C USA)</t>
    <phoneticPr fontId="1" type="noConversion"/>
  </si>
  <si>
    <t>Let's-Read-and-Find-Out Science 1: What's It Like to Be a Fish? (Ages 4-8) (Lexile 570L) (SRC) (H-C USA)</t>
    <phoneticPr fontId="1" type="noConversion"/>
  </si>
  <si>
    <t>Let's-Read-and-Find-Out Science 1: What's for Lunch? (Ages 4-8)</t>
    <phoneticPr fontId="1" type="noConversion"/>
  </si>
  <si>
    <t>Let's-Read-and-Find-Out Science 1: Where Do Chicks Come From? (Ages 4-8) (Lexile 640L) (SRC) (H-C USA)</t>
    <phoneticPr fontId="1" type="noConversion"/>
  </si>
  <si>
    <t>否</t>
    <phoneticPr fontId="1" type="noConversion"/>
  </si>
  <si>
    <t>共讀
書箱</t>
    <phoneticPr fontId="1" type="noConversion"/>
  </si>
  <si>
    <t>校名：臺南市新營區新生國民小學
填表人：王淑芬                      教務主任： 顏弘欽                          校長：吳政諺
連絡電話：6552524#13            網路電話：150020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</si>
</sst>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3"/>
  <sheetViews>
    <sheetView tabSelected="1" topLeftCell="A46" zoomScale="130" zoomScaleNormal="130" zoomScaleSheetLayoutView="100" zoomScalePageLayoutView="40" workbookViewId="0">
      <selection activeCell="F53" sqref="F53"/>
    </sheetView>
  </sheetViews>
  <sheetFormatPr defaultRowHeight="16.2"/>
  <cols>
    <col min="1" max="1" width="6.77734375" customWidth="1"/>
    <col min="2" max="2" width="26.77734375" customWidth="1"/>
    <col min="3" max="3" width="16.77734375" style="36" customWidth="1"/>
    <col min="4" max="4" width="20.44140625" style="34" customWidth="1"/>
    <col min="5" max="5" width="12.77734375" style="23" customWidth="1"/>
    <col min="6" max="6" width="18.77734375" style="23" customWidth="1"/>
    <col min="7" max="8" width="8.77734375" style="23" customWidth="1"/>
    <col min="9" max="9" width="10.77734375" style="23" customWidth="1"/>
    <col min="10" max="12" width="6.77734375" style="23" customWidth="1"/>
  </cols>
  <sheetData>
    <row r="1" spans="1:13" ht="24.6">
      <c r="A1" s="39" t="s">
        <v>15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ht="24.6">
      <c r="A2" s="42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41.4">
      <c r="A3" s="2" t="s">
        <v>0</v>
      </c>
      <c r="B3" s="2" t="s">
        <v>1</v>
      </c>
      <c r="C3" s="3" t="s">
        <v>2</v>
      </c>
      <c r="D3" s="3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1" t="s">
        <v>7</v>
      </c>
      <c r="K3" s="11" t="s">
        <v>8</v>
      </c>
      <c r="L3" s="11" t="s">
        <v>9</v>
      </c>
      <c r="M3" s="4" t="s">
        <v>10</v>
      </c>
    </row>
    <row r="4" spans="1:13" ht="64.8">
      <c r="A4" s="2">
        <v>1</v>
      </c>
      <c r="B4" s="31" t="s">
        <v>191</v>
      </c>
      <c r="C4" s="32" t="s">
        <v>168</v>
      </c>
      <c r="D4" s="31" t="s">
        <v>165</v>
      </c>
      <c r="E4" s="7" t="s">
        <v>190</v>
      </c>
      <c r="F4" s="16">
        <v>9780062381934</v>
      </c>
      <c r="G4" s="18">
        <v>1</v>
      </c>
      <c r="H4" s="30">
        <v>245</v>
      </c>
      <c r="I4" s="21">
        <f t="shared" ref="I4:I33" si="0">G4*H4</f>
        <v>245</v>
      </c>
      <c r="J4" s="8" t="s">
        <v>222</v>
      </c>
      <c r="K4" s="8" t="s">
        <v>199</v>
      </c>
      <c r="L4" s="8" t="s">
        <v>199</v>
      </c>
      <c r="M4" s="9"/>
    </row>
    <row r="5" spans="1:13" ht="64.8">
      <c r="A5" s="2">
        <v>2</v>
      </c>
      <c r="B5" s="31" t="s">
        <v>192</v>
      </c>
      <c r="C5" s="32" t="s">
        <v>169</v>
      </c>
      <c r="D5" s="31" t="s">
        <v>165</v>
      </c>
      <c r="E5" s="7" t="s">
        <v>190</v>
      </c>
      <c r="F5" s="16">
        <v>9780062382108</v>
      </c>
      <c r="G5" s="18">
        <v>1</v>
      </c>
      <c r="H5" s="30">
        <v>245</v>
      </c>
      <c r="I5" s="21">
        <f t="shared" si="0"/>
        <v>245</v>
      </c>
      <c r="J5" s="8" t="s">
        <v>222</v>
      </c>
      <c r="K5" s="8" t="s">
        <v>199</v>
      </c>
      <c r="L5" s="8" t="s">
        <v>199</v>
      </c>
      <c r="M5" s="9"/>
    </row>
    <row r="6" spans="1:13" ht="64.8">
      <c r="A6" s="2">
        <v>3</v>
      </c>
      <c r="B6" s="31" t="s">
        <v>193</v>
      </c>
      <c r="C6" s="32" t="s">
        <v>170</v>
      </c>
      <c r="D6" s="31" t="s">
        <v>165</v>
      </c>
      <c r="E6" s="7" t="s">
        <v>190</v>
      </c>
      <c r="F6" s="16">
        <v>9780060594152</v>
      </c>
      <c r="G6" s="18">
        <v>1</v>
      </c>
      <c r="H6" s="30">
        <v>210</v>
      </c>
      <c r="I6" s="21">
        <f t="shared" si="0"/>
        <v>210</v>
      </c>
      <c r="J6" s="8" t="s">
        <v>222</v>
      </c>
      <c r="K6" s="8" t="s">
        <v>199</v>
      </c>
      <c r="L6" s="8" t="s">
        <v>199</v>
      </c>
      <c r="M6" s="9"/>
    </row>
    <row r="7" spans="1:13" ht="64.8">
      <c r="A7" s="2">
        <v>4</v>
      </c>
      <c r="B7" s="31" t="s">
        <v>195</v>
      </c>
      <c r="C7" s="32" t="s">
        <v>171</v>
      </c>
      <c r="D7" s="31" t="s">
        <v>165</v>
      </c>
      <c r="E7" s="7" t="s">
        <v>190</v>
      </c>
      <c r="F7" s="16">
        <v>9780064451659</v>
      </c>
      <c r="G7" s="18">
        <v>1</v>
      </c>
      <c r="H7" s="30">
        <v>245</v>
      </c>
      <c r="I7" s="21">
        <f t="shared" si="0"/>
        <v>245</v>
      </c>
      <c r="J7" s="8" t="s">
        <v>222</v>
      </c>
      <c r="K7" s="8" t="s">
        <v>199</v>
      </c>
      <c r="L7" s="8" t="s">
        <v>199</v>
      </c>
      <c r="M7" s="9"/>
    </row>
    <row r="8" spans="1:13" ht="64.8">
      <c r="A8" s="2">
        <v>5</v>
      </c>
      <c r="B8" s="31" t="s">
        <v>196</v>
      </c>
      <c r="C8" s="32" t="s">
        <v>172</v>
      </c>
      <c r="D8" s="31" t="s">
        <v>165</v>
      </c>
      <c r="E8" s="7" t="s">
        <v>190</v>
      </c>
      <c r="F8" s="16">
        <v>9780064451192</v>
      </c>
      <c r="G8" s="18">
        <v>1</v>
      </c>
      <c r="H8" s="30">
        <v>210</v>
      </c>
      <c r="I8" s="21">
        <f t="shared" si="0"/>
        <v>210</v>
      </c>
      <c r="J8" s="8" t="s">
        <v>222</v>
      </c>
      <c r="K8" s="8" t="s">
        <v>199</v>
      </c>
      <c r="L8" s="8" t="s">
        <v>199</v>
      </c>
      <c r="M8" s="9"/>
    </row>
    <row r="9" spans="1:13" ht="64.8">
      <c r="A9" s="2">
        <v>6</v>
      </c>
      <c r="B9" s="31" t="s">
        <v>197</v>
      </c>
      <c r="C9" s="32" t="s">
        <v>173</v>
      </c>
      <c r="D9" s="31" t="s">
        <v>165</v>
      </c>
      <c r="E9" s="7" t="s">
        <v>190</v>
      </c>
      <c r="F9" s="16">
        <v>9780064451949</v>
      </c>
      <c r="G9" s="18">
        <v>1</v>
      </c>
      <c r="H9" s="30">
        <v>210</v>
      </c>
      <c r="I9" s="21">
        <f t="shared" si="0"/>
        <v>210</v>
      </c>
      <c r="J9" s="8" t="s">
        <v>222</v>
      </c>
      <c r="K9" s="8" t="s">
        <v>199</v>
      </c>
      <c r="L9" s="8" t="s">
        <v>199</v>
      </c>
      <c r="M9" s="9"/>
    </row>
    <row r="10" spans="1:13" ht="48.6">
      <c r="A10" s="2">
        <v>7</v>
      </c>
      <c r="B10" s="31" t="s">
        <v>198</v>
      </c>
      <c r="C10" s="32" t="s">
        <v>174</v>
      </c>
      <c r="D10" s="31" t="s">
        <v>166</v>
      </c>
      <c r="E10" s="7" t="s">
        <v>190</v>
      </c>
      <c r="F10" s="16">
        <v>9780064452205</v>
      </c>
      <c r="G10" s="18">
        <v>1</v>
      </c>
      <c r="H10" s="30">
        <v>210</v>
      </c>
      <c r="I10" s="21">
        <f t="shared" si="0"/>
        <v>210</v>
      </c>
      <c r="J10" s="8" t="s">
        <v>222</v>
      </c>
      <c r="K10" s="8" t="s">
        <v>199</v>
      </c>
      <c r="L10" s="8" t="s">
        <v>199</v>
      </c>
      <c r="M10" s="9"/>
    </row>
    <row r="11" spans="1:13" ht="48.6">
      <c r="A11" s="2">
        <v>8</v>
      </c>
      <c r="B11" s="31" t="s">
        <v>200</v>
      </c>
      <c r="C11" s="32" t="s">
        <v>175</v>
      </c>
      <c r="D11" s="31" t="s">
        <v>166</v>
      </c>
      <c r="E11" s="7" t="s">
        <v>190</v>
      </c>
      <c r="F11" s="16">
        <v>9780064451826</v>
      </c>
      <c r="G11" s="18">
        <v>1</v>
      </c>
      <c r="H11" s="30">
        <v>245</v>
      </c>
      <c r="I11" s="21">
        <f t="shared" si="0"/>
        <v>245</v>
      </c>
      <c r="J11" s="8" t="s">
        <v>222</v>
      </c>
      <c r="K11" s="8" t="s">
        <v>199</v>
      </c>
      <c r="L11" s="8" t="s">
        <v>199</v>
      </c>
      <c r="M11" s="9"/>
    </row>
    <row r="12" spans="1:13" ht="64.8">
      <c r="A12" s="2">
        <v>9</v>
      </c>
      <c r="B12" s="31" t="s">
        <v>201</v>
      </c>
      <c r="C12" s="32" t="s">
        <v>176</v>
      </c>
      <c r="D12" s="31" t="s">
        <v>165</v>
      </c>
      <c r="E12" s="7" t="s">
        <v>190</v>
      </c>
      <c r="F12" s="16">
        <v>9780064451871</v>
      </c>
      <c r="G12" s="18">
        <v>1</v>
      </c>
      <c r="H12" s="30">
        <v>210</v>
      </c>
      <c r="I12" s="21">
        <f t="shared" si="0"/>
        <v>210</v>
      </c>
      <c r="J12" s="8" t="s">
        <v>222</v>
      </c>
      <c r="K12" s="8" t="s">
        <v>199</v>
      </c>
      <c r="L12" s="8" t="s">
        <v>199</v>
      </c>
      <c r="M12" s="9"/>
    </row>
    <row r="13" spans="1:13" ht="64.8">
      <c r="A13" s="2">
        <v>10</v>
      </c>
      <c r="B13" s="31" t="s">
        <v>202</v>
      </c>
      <c r="C13" s="32" t="s">
        <v>177</v>
      </c>
      <c r="D13" s="31" t="s">
        <v>165</v>
      </c>
      <c r="E13" s="7" t="s">
        <v>190</v>
      </c>
      <c r="F13" s="16">
        <v>9780064451017</v>
      </c>
      <c r="G13" s="18">
        <v>1</v>
      </c>
      <c r="H13" s="30">
        <v>210</v>
      </c>
      <c r="I13" s="21">
        <f t="shared" si="0"/>
        <v>210</v>
      </c>
      <c r="J13" s="8" t="s">
        <v>222</v>
      </c>
      <c r="K13" s="8" t="s">
        <v>199</v>
      </c>
      <c r="L13" s="8" t="s">
        <v>199</v>
      </c>
      <c r="M13" s="9"/>
    </row>
    <row r="14" spans="1:13" ht="64.8">
      <c r="A14" s="2">
        <v>11</v>
      </c>
      <c r="B14" s="31" t="s">
        <v>203</v>
      </c>
      <c r="C14" s="32" t="s">
        <v>178</v>
      </c>
      <c r="D14" s="31" t="s">
        <v>165</v>
      </c>
      <c r="E14" s="7" t="s">
        <v>190</v>
      </c>
      <c r="F14" s="16">
        <v>9780062381835</v>
      </c>
      <c r="G14" s="18">
        <v>1</v>
      </c>
      <c r="H14" s="30">
        <v>245</v>
      </c>
      <c r="I14" s="21">
        <f t="shared" si="0"/>
        <v>245</v>
      </c>
      <c r="J14" s="8" t="s">
        <v>222</v>
      </c>
      <c r="K14" s="8" t="s">
        <v>199</v>
      </c>
      <c r="L14" s="8" t="s">
        <v>199</v>
      </c>
      <c r="M14" s="9"/>
    </row>
    <row r="15" spans="1:13" ht="64.8">
      <c r="A15" s="2">
        <v>12</v>
      </c>
      <c r="B15" s="31" t="s">
        <v>204</v>
      </c>
      <c r="C15" s="32" t="s">
        <v>179</v>
      </c>
      <c r="D15" s="31" t="s">
        <v>165</v>
      </c>
      <c r="E15" s="7" t="s">
        <v>190</v>
      </c>
      <c r="F15" s="16">
        <v>9780062381859</v>
      </c>
      <c r="G15" s="18">
        <v>1</v>
      </c>
      <c r="H15" s="30">
        <v>245</v>
      </c>
      <c r="I15" s="21">
        <f t="shared" si="0"/>
        <v>245</v>
      </c>
      <c r="J15" s="8" t="s">
        <v>222</v>
      </c>
      <c r="K15" s="8" t="s">
        <v>199</v>
      </c>
      <c r="L15" s="8" t="s">
        <v>199</v>
      </c>
      <c r="M15" s="9"/>
    </row>
    <row r="16" spans="1:13" ht="64.8">
      <c r="A16" s="2">
        <v>13</v>
      </c>
      <c r="B16" s="31" t="s">
        <v>205</v>
      </c>
      <c r="C16" s="32" t="s">
        <v>179</v>
      </c>
      <c r="D16" s="31" t="s">
        <v>165</v>
      </c>
      <c r="E16" s="7" t="s">
        <v>190</v>
      </c>
      <c r="F16" s="16">
        <v>9780062381866</v>
      </c>
      <c r="G16" s="18">
        <v>1</v>
      </c>
      <c r="H16" s="30">
        <v>245</v>
      </c>
      <c r="I16" s="21">
        <f t="shared" si="0"/>
        <v>245</v>
      </c>
      <c r="J16" s="8" t="s">
        <v>222</v>
      </c>
      <c r="K16" s="8" t="s">
        <v>199</v>
      </c>
      <c r="L16" s="8" t="s">
        <v>199</v>
      </c>
      <c r="M16" s="9"/>
    </row>
    <row r="17" spans="1:13" ht="64.8">
      <c r="A17" s="2">
        <v>14</v>
      </c>
      <c r="B17" s="31" t="s">
        <v>206</v>
      </c>
      <c r="C17" s="32" t="s">
        <v>180</v>
      </c>
      <c r="D17" s="31" t="s">
        <v>165</v>
      </c>
      <c r="E17" s="7" t="s">
        <v>190</v>
      </c>
      <c r="F17" s="16">
        <v>9780064452113</v>
      </c>
      <c r="G17" s="18">
        <v>1</v>
      </c>
      <c r="H17" s="30">
        <v>210</v>
      </c>
      <c r="I17" s="21">
        <f t="shared" si="0"/>
        <v>210</v>
      </c>
      <c r="J17" s="8" t="s">
        <v>222</v>
      </c>
      <c r="K17" s="8" t="s">
        <v>199</v>
      </c>
      <c r="L17" s="8" t="s">
        <v>199</v>
      </c>
      <c r="M17" s="9"/>
    </row>
    <row r="18" spans="1:13" ht="64.8">
      <c r="A18" s="2">
        <v>15</v>
      </c>
      <c r="B18" s="31" t="s">
        <v>207</v>
      </c>
      <c r="C18" s="32" t="s">
        <v>181</v>
      </c>
      <c r="D18" s="31" t="s">
        <v>166</v>
      </c>
      <c r="E18" s="7" t="s">
        <v>190</v>
      </c>
      <c r="F18" s="16">
        <v>9780064450980</v>
      </c>
      <c r="G18" s="18">
        <v>1</v>
      </c>
      <c r="H18" s="30">
        <v>210</v>
      </c>
      <c r="I18" s="21">
        <f t="shared" si="0"/>
        <v>210</v>
      </c>
      <c r="J18" s="8" t="s">
        <v>222</v>
      </c>
      <c r="K18" s="8" t="s">
        <v>199</v>
      </c>
      <c r="L18" s="8" t="s">
        <v>199</v>
      </c>
      <c r="M18" s="9"/>
    </row>
    <row r="19" spans="1:13" ht="64.8">
      <c r="A19" s="2">
        <v>16</v>
      </c>
      <c r="B19" s="31" t="s">
        <v>208</v>
      </c>
      <c r="C19" s="32" t="s">
        <v>182</v>
      </c>
      <c r="D19" s="31" t="s">
        <v>165</v>
      </c>
      <c r="E19" s="7" t="s">
        <v>190</v>
      </c>
      <c r="F19" s="16">
        <v>9780062381880</v>
      </c>
      <c r="G19" s="18">
        <v>1</v>
      </c>
      <c r="H19" s="30">
        <v>245</v>
      </c>
      <c r="I19" s="21">
        <f t="shared" si="0"/>
        <v>245</v>
      </c>
      <c r="J19" s="8" t="s">
        <v>222</v>
      </c>
      <c r="K19" s="8" t="s">
        <v>199</v>
      </c>
      <c r="L19" s="8" t="s">
        <v>199</v>
      </c>
      <c r="M19" s="9"/>
    </row>
    <row r="20" spans="1:13" ht="64.8">
      <c r="A20" s="2">
        <v>17</v>
      </c>
      <c r="B20" s="31" t="s">
        <v>209</v>
      </c>
      <c r="C20" s="32" t="s">
        <v>183</v>
      </c>
      <c r="D20" s="31" t="s">
        <v>165</v>
      </c>
      <c r="E20" s="7" t="s">
        <v>190</v>
      </c>
      <c r="F20" s="16">
        <v>9780064451161</v>
      </c>
      <c r="G20" s="18">
        <v>1</v>
      </c>
      <c r="H20" s="30">
        <v>245</v>
      </c>
      <c r="I20" s="21">
        <f t="shared" si="0"/>
        <v>245</v>
      </c>
      <c r="J20" s="8" t="s">
        <v>222</v>
      </c>
      <c r="K20" s="8" t="s">
        <v>199</v>
      </c>
      <c r="L20" s="8" t="s">
        <v>199</v>
      </c>
      <c r="M20" s="9"/>
    </row>
    <row r="21" spans="1:13" ht="64.8">
      <c r="A21" s="2">
        <v>18</v>
      </c>
      <c r="B21" s="31" t="s">
        <v>210</v>
      </c>
      <c r="C21" s="32" t="s">
        <v>170</v>
      </c>
      <c r="D21" s="31" t="s">
        <v>165</v>
      </c>
      <c r="E21" s="7" t="s">
        <v>190</v>
      </c>
      <c r="F21" s="16">
        <v>9780064451925</v>
      </c>
      <c r="G21" s="18">
        <v>1</v>
      </c>
      <c r="H21" s="30">
        <v>210</v>
      </c>
      <c r="I21" s="21">
        <f t="shared" si="0"/>
        <v>210</v>
      </c>
      <c r="J21" s="8" t="s">
        <v>222</v>
      </c>
      <c r="K21" s="8" t="s">
        <v>199</v>
      </c>
      <c r="L21" s="8" t="s">
        <v>199</v>
      </c>
      <c r="M21" s="9"/>
    </row>
    <row r="22" spans="1:13" ht="81">
      <c r="A22" s="2">
        <v>19</v>
      </c>
      <c r="B22" s="31" t="s">
        <v>211</v>
      </c>
      <c r="C22" s="32" t="s">
        <v>183</v>
      </c>
      <c r="D22" s="31" t="s">
        <v>167</v>
      </c>
      <c r="E22" s="7" t="s">
        <v>190</v>
      </c>
      <c r="F22" s="16">
        <v>9780062381927</v>
      </c>
      <c r="G22" s="18">
        <v>1</v>
      </c>
      <c r="H22" s="30">
        <v>245</v>
      </c>
      <c r="I22" s="21">
        <f t="shared" si="0"/>
        <v>245</v>
      </c>
      <c r="J22" s="8" t="s">
        <v>222</v>
      </c>
      <c r="K22" s="8" t="s">
        <v>199</v>
      </c>
      <c r="L22" s="8" t="s">
        <v>199</v>
      </c>
      <c r="M22" s="9"/>
    </row>
    <row r="23" spans="1:13" ht="64.8">
      <c r="A23" s="2">
        <v>20</v>
      </c>
      <c r="B23" s="31" t="s">
        <v>212</v>
      </c>
      <c r="C23" s="32" t="s">
        <v>183</v>
      </c>
      <c r="D23" s="31" t="s">
        <v>194</v>
      </c>
      <c r="E23" s="7" t="s">
        <v>190</v>
      </c>
      <c r="F23" s="16">
        <v>9780064450966</v>
      </c>
      <c r="G23" s="18">
        <v>1</v>
      </c>
      <c r="H23" s="30">
        <v>245</v>
      </c>
      <c r="I23" s="21">
        <f t="shared" si="0"/>
        <v>245</v>
      </c>
      <c r="J23" s="8" t="s">
        <v>222</v>
      </c>
      <c r="K23" s="8" t="s">
        <v>199</v>
      </c>
      <c r="L23" s="8" t="s">
        <v>199</v>
      </c>
      <c r="M23" s="9"/>
    </row>
    <row r="24" spans="1:13" ht="64.8">
      <c r="A24" s="2">
        <v>21</v>
      </c>
      <c r="B24" s="31" t="s">
        <v>213</v>
      </c>
      <c r="C24" s="32" t="s">
        <v>181</v>
      </c>
      <c r="D24" s="31" t="s">
        <v>165</v>
      </c>
      <c r="E24" s="7" t="s">
        <v>190</v>
      </c>
      <c r="F24" s="16">
        <v>9780064451413</v>
      </c>
      <c r="G24" s="18">
        <v>1</v>
      </c>
      <c r="H24" s="30">
        <v>210</v>
      </c>
      <c r="I24" s="21">
        <f t="shared" si="0"/>
        <v>210</v>
      </c>
      <c r="J24" s="8" t="s">
        <v>222</v>
      </c>
      <c r="K24" s="8" t="s">
        <v>199</v>
      </c>
      <c r="L24" s="8" t="s">
        <v>199</v>
      </c>
      <c r="M24" s="9"/>
    </row>
    <row r="25" spans="1:13" ht="64.8">
      <c r="A25" s="2">
        <v>22</v>
      </c>
      <c r="B25" s="31" t="s">
        <v>214</v>
      </c>
      <c r="C25" s="32" t="s">
        <v>184</v>
      </c>
      <c r="D25" s="31" t="s">
        <v>166</v>
      </c>
      <c r="E25" s="7" t="s">
        <v>190</v>
      </c>
      <c r="F25" s="16">
        <v>9780064451864</v>
      </c>
      <c r="G25" s="18">
        <v>1</v>
      </c>
      <c r="H25" s="30">
        <v>245</v>
      </c>
      <c r="I25" s="21">
        <f t="shared" si="0"/>
        <v>245</v>
      </c>
      <c r="J25" s="8" t="s">
        <v>222</v>
      </c>
      <c r="K25" s="8" t="s">
        <v>199</v>
      </c>
      <c r="L25" s="8" t="s">
        <v>199</v>
      </c>
      <c r="M25" s="9"/>
    </row>
    <row r="26" spans="1:13" ht="64.8">
      <c r="A26" s="2">
        <v>23</v>
      </c>
      <c r="B26" s="31" t="s">
        <v>215</v>
      </c>
      <c r="C26" s="32" t="s">
        <v>185</v>
      </c>
      <c r="D26" s="31" t="s">
        <v>166</v>
      </c>
      <c r="E26" s="7" t="s">
        <v>190</v>
      </c>
      <c r="F26" s="16">
        <v>9780064451987</v>
      </c>
      <c r="G26" s="18">
        <v>1</v>
      </c>
      <c r="H26" s="30">
        <v>210</v>
      </c>
      <c r="I26" s="21">
        <f t="shared" si="0"/>
        <v>210</v>
      </c>
      <c r="J26" s="8" t="s">
        <v>222</v>
      </c>
      <c r="K26" s="8" t="s">
        <v>199</v>
      </c>
      <c r="L26" s="8" t="s">
        <v>199</v>
      </c>
      <c r="M26" s="9"/>
    </row>
    <row r="27" spans="1:13" ht="48.6">
      <c r="A27" s="2">
        <v>24</v>
      </c>
      <c r="B27" s="31" t="s">
        <v>216</v>
      </c>
      <c r="C27" s="32" t="s">
        <v>186</v>
      </c>
      <c r="D27" s="31" t="s">
        <v>165</v>
      </c>
      <c r="E27" s="7" t="s">
        <v>190</v>
      </c>
      <c r="F27" s="16">
        <v>9780062495297</v>
      </c>
      <c r="G27" s="18">
        <v>1</v>
      </c>
      <c r="H27" s="30">
        <v>245</v>
      </c>
      <c r="I27" s="21">
        <f t="shared" si="0"/>
        <v>245</v>
      </c>
      <c r="J27" s="8" t="s">
        <v>222</v>
      </c>
      <c r="K27" s="8" t="s">
        <v>199</v>
      </c>
      <c r="L27" s="8" t="s">
        <v>199</v>
      </c>
      <c r="M27" s="9"/>
    </row>
    <row r="28" spans="1:13" ht="48.6">
      <c r="A28" s="2">
        <v>25</v>
      </c>
      <c r="B28" s="31" t="s">
        <v>217</v>
      </c>
      <c r="C28" s="32" t="s">
        <v>187</v>
      </c>
      <c r="D28" s="31" t="s">
        <v>165</v>
      </c>
      <c r="E28" s="7" t="s">
        <v>190</v>
      </c>
      <c r="F28" s="16">
        <v>9780062490971</v>
      </c>
      <c r="G28" s="18">
        <v>1</v>
      </c>
      <c r="H28" s="30">
        <v>245</v>
      </c>
      <c r="I28" s="21">
        <f t="shared" si="0"/>
        <v>245</v>
      </c>
      <c r="J28" s="8" t="s">
        <v>222</v>
      </c>
      <c r="K28" s="8" t="s">
        <v>199</v>
      </c>
      <c r="L28" s="8" t="s">
        <v>199</v>
      </c>
      <c r="M28" s="9"/>
    </row>
    <row r="29" spans="1:13" ht="64.8">
      <c r="A29" s="2">
        <v>26</v>
      </c>
      <c r="B29" s="31" t="s">
        <v>218</v>
      </c>
      <c r="C29" s="32" t="s">
        <v>175</v>
      </c>
      <c r="D29" s="31" t="s">
        <v>165</v>
      </c>
      <c r="E29" s="7" t="s">
        <v>190</v>
      </c>
      <c r="F29" s="16">
        <v>9780064451321</v>
      </c>
      <c r="G29" s="18">
        <v>1</v>
      </c>
      <c r="H29" s="30">
        <v>210</v>
      </c>
      <c r="I29" s="21">
        <f t="shared" si="0"/>
        <v>210</v>
      </c>
      <c r="J29" s="8" t="s">
        <v>222</v>
      </c>
      <c r="K29" s="8" t="s">
        <v>199</v>
      </c>
      <c r="L29" s="8" t="s">
        <v>199</v>
      </c>
      <c r="M29" s="9"/>
    </row>
    <row r="30" spans="1:13" ht="64.8">
      <c r="A30" s="2">
        <v>27</v>
      </c>
      <c r="B30" s="31" t="s">
        <v>219</v>
      </c>
      <c r="C30" s="32" t="s">
        <v>179</v>
      </c>
      <c r="D30" s="31" t="s">
        <v>165</v>
      </c>
      <c r="E30" s="7" t="s">
        <v>190</v>
      </c>
      <c r="F30" s="16">
        <v>9780062381996</v>
      </c>
      <c r="G30" s="18">
        <v>1</v>
      </c>
      <c r="H30" s="30">
        <v>245</v>
      </c>
      <c r="I30" s="21">
        <f t="shared" si="0"/>
        <v>245</v>
      </c>
      <c r="J30" s="8" t="s">
        <v>222</v>
      </c>
      <c r="K30" s="8" t="s">
        <v>199</v>
      </c>
      <c r="L30" s="8" t="s">
        <v>199</v>
      </c>
      <c r="M30" s="9"/>
    </row>
    <row r="31" spans="1:13" ht="48.6">
      <c r="A31" s="2">
        <v>28</v>
      </c>
      <c r="B31" s="31" t="s">
        <v>220</v>
      </c>
      <c r="C31" s="32" t="s">
        <v>188</v>
      </c>
      <c r="D31" s="31" t="s">
        <v>165</v>
      </c>
      <c r="E31" s="7" t="s">
        <v>190</v>
      </c>
      <c r="F31" s="16">
        <v>9780062331373</v>
      </c>
      <c r="G31" s="18">
        <v>1</v>
      </c>
      <c r="H31" s="30">
        <v>245</v>
      </c>
      <c r="I31" s="21">
        <f t="shared" si="0"/>
        <v>245</v>
      </c>
      <c r="J31" s="8" t="s">
        <v>222</v>
      </c>
      <c r="K31" s="8" t="s">
        <v>199</v>
      </c>
      <c r="L31" s="8" t="s">
        <v>199</v>
      </c>
      <c r="M31" s="9"/>
    </row>
    <row r="32" spans="1:13" ht="81">
      <c r="A32" s="2">
        <v>29</v>
      </c>
      <c r="B32" s="31" t="s">
        <v>221</v>
      </c>
      <c r="C32" s="32" t="s">
        <v>189</v>
      </c>
      <c r="D32" s="31" t="s">
        <v>165</v>
      </c>
      <c r="E32" s="7" t="s">
        <v>190</v>
      </c>
      <c r="F32" s="16">
        <v>9780064452120</v>
      </c>
      <c r="G32" s="18">
        <v>1</v>
      </c>
      <c r="H32" s="30">
        <v>245</v>
      </c>
      <c r="I32" s="21">
        <f t="shared" si="0"/>
        <v>245</v>
      </c>
      <c r="J32" s="8" t="s">
        <v>222</v>
      </c>
      <c r="K32" s="8" t="s">
        <v>199</v>
      </c>
      <c r="L32" s="8" t="s">
        <v>199</v>
      </c>
      <c r="M32" s="9"/>
    </row>
    <row r="33" spans="1:14" ht="32.4">
      <c r="A33" s="2">
        <v>30</v>
      </c>
      <c r="B33" s="5" t="s">
        <v>17</v>
      </c>
      <c r="C33" s="10" t="s">
        <v>18</v>
      </c>
      <c r="D33" s="19" t="s">
        <v>19</v>
      </c>
      <c r="E33" s="7" t="s">
        <v>20</v>
      </c>
      <c r="F33" s="16">
        <v>9789574904228</v>
      </c>
      <c r="G33" s="18">
        <v>1</v>
      </c>
      <c r="H33" s="24">
        <v>360</v>
      </c>
      <c r="I33" s="21">
        <f t="shared" si="0"/>
        <v>360</v>
      </c>
      <c r="J33" s="8" t="s">
        <v>21</v>
      </c>
      <c r="K33" s="8" t="s">
        <v>21</v>
      </c>
      <c r="L33" s="8" t="s">
        <v>163</v>
      </c>
      <c r="M33" s="15" t="s">
        <v>164</v>
      </c>
    </row>
    <row r="34" spans="1:14" ht="32.4">
      <c r="A34" s="2">
        <v>31</v>
      </c>
      <c r="B34" s="5" t="s">
        <v>22</v>
      </c>
      <c r="C34" s="10" t="s">
        <v>18</v>
      </c>
      <c r="D34" s="19" t="s">
        <v>19</v>
      </c>
      <c r="E34" s="7" t="s">
        <v>20</v>
      </c>
      <c r="F34" s="16">
        <v>9789574904389</v>
      </c>
      <c r="G34" s="18">
        <v>1</v>
      </c>
      <c r="H34" s="24">
        <v>380</v>
      </c>
      <c r="I34" s="21">
        <f t="shared" ref="I34:I90" si="1">G34*H34</f>
        <v>380</v>
      </c>
      <c r="J34" s="8" t="s">
        <v>21</v>
      </c>
      <c r="K34" s="8" t="s">
        <v>21</v>
      </c>
      <c r="L34" s="8" t="s">
        <v>163</v>
      </c>
      <c r="M34" s="15" t="s">
        <v>164</v>
      </c>
    </row>
    <row r="35" spans="1:14" ht="32.4">
      <c r="A35" s="2">
        <v>32</v>
      </c>
      <c r="B35" s="5" t="s">
        <v>23</v>
      </c>
      <c r="C35" s="10" t="s">
        <v>18</v>
      </c>
      <c r="D35" s="19" t="s">
        <v>19</v>
      </c>
      <c r="E35" s="7" t="s">
        <v>20</v>
      </c>
      <c r="F35" s="16">
        <v>9789574904235</v>
      </c>
      <c r="G35" s="18">
        <v>1</v>
      </c>
      <c r="H35" s="24">
        <v>360</v>
      </c>
      <c r="I35" s="21">
        <f t="shared" si="1"/>
        <v>360</v>
      </c>
      <c r="J35" s="8" t="s">
        <v>21</v>
      </c>
      <c r="K35" s="8" t="s">
        <v>21</v>
      </c>
      <c r="L35" s="8" t="s">
        <v>163</v>
      </c>
      <c r="M35" s="15" t="s">
        <v>164</v>
      </c>
    </row>
    <row r="36" spans="1:14" ht="32.4">
      <c r="A36" s="2">
        <v>33</v>
      </c>
      <c r="B36" s="5" t="s">
        <v>162</v>
      </c>
      <c r="C36" s="10" t="s">
        <v>18</v>
      </c>
      <c r="D36" s="19" t="s">
        <v>19</v>
      </c>
      <c r="E36" s="7" t="s">
        <v>20</v>
      </c>
      <c r="F36" s="16">
        <v>9789574904396</v>
      </c>
      <c r="G36" s="18">
        <v>1</v>
      </c>
      <c r="H36" s="24">
        <v>380</v>
      </c>
      <c r="I36" s="21">
        <f t="shared" si="1"/>
        <v>380</v>
      </c>
      <c r="J36" s="8" t="s">
        <v>21</v>
      </c>
      <c r="K36" s="8" t="s">
        <v>21</v>
      </c>
      <c r="L36" s="8" t="s">
        <v>163</v>
      </c>
      <c r="M36" s="15" t="s">
        <v>164</v>
      </c>
    </row>
    <row r="37" spans="1:14" ht="32.4">
      <c r="A37" s="2">
        <v>34</v>
      </c>
      <c r="B37" s="5" t="s">
        <v>24</v>
      </c>
      <c r="C37" s="10" t="s">
        <v>18</v>
      </c>
      <c r="D37" s="19" t="s">
        <v>19</v>
      </c>
      <c r="E37" s="7" t="s">
        <v>20</v>
      </c>
      <c r="F37" s="16">
        <v>9789574904402</v>
      </c>
      <c r="G37" s="18">
        <v>1</v>
      </c>
      <c r="H37" s="24">
        <v>380</v>
      </c>
      <c r="I37" s="21">
        <f t="shared" si="1"/>
        <v>380</v>
      </c>
      <c r="J37" s="8" t="s">
        <v>21</v>
      </c>
      <c r="K37" s="8" t="s">
        <v>21</v>
      </c>
      <c r="L37" s="8" t="s">
        <v>163</v>
      </c>
      <c r="M37" s="15" t="s">
        <v>164</v>
      </c>
    </row>
    <row r="38" spans="1:14" ht="32.4">
      <c r="A38" s="2">
        <v>35</v>
      </c>
      <c r="B38" s="5" t="s">
        <v>25</v>
      </c>
      <c r="C38" s="10" t="s">
        <v>18</v>
      </c>
      <c r="D38" s="19" t="s">
        <v>19</v>
      </c>
      <c r="E38" s="7" t="s">
        <v>20</v>
      </c>
      <c r="F38" s="16">
        <v>9789574904242</v>
      </c>
      <c r="G38" s="18">
        <v>1</v>
      </c>
      <c r="H38" s="24">
        <v>390</v>
      </c>
      <c r="I38" s="21">
        <f t="shared" si="1"/>
        <v>390</v>
      </c>
      <c r="J38" s="8" t="s">
        <v>21</v>
      </c>
      <c r="K38" s="8" t="s">
        <v>21</v>
      </c>
      <c r="L38" s="8" t="s">
        <v>163</v>
      </c>
      <c r="M38" s="15" t="s">
        <v>164</v>
      </c>
      <c r="N38" s="12"/>
    </row>
    <row r="39" spans="1:14" ht="48.6">
      <c r="A39" s="2">
        <v>36</v>
      </c>
      <c r="B39" s="5" t="s">
        <v>158</v>
      </c>
      <c r="C39" s="10" t="s">
        <v>26</v>
      </c>
      <c r="D39" s="19" t="s">
        <v>27</v>
      </c>
      <c r="E39" s="7" t="s">
        <v>20</v>
      </c>
      <c r="F39" s="16">
        <v>9789577518712</v>
      </c>
      <c r="G39" s="18">
        <v>1</v>
      </c>
      <c r="H39" s="24">
        <v>660</v>
      </c>
      <c r="I39" s="21">
        <f t="shared" si="1"/>
        <v>660</v>
      </c>
      <c r="J39" s="8" t="s">
        <v>28</v>
      </c>
      <c r="K39" s="8" t="s">
        <v>21</v>
      </c>
      <c r="L39" s="8" t="s">
        <v>21</v>
      </c>
      <c r="M39" s="8"/>
    </row>
    <row r="40" spans="1:14" ht="32.4">
      <c r="A40" s="2">
        <v>37</v>
      </c>
      <c r="B40" s="5" t="s">
        <v>29</v>
      </c>
      <c r="C40" s="10" t="s">
        <v>30</v>
      </c>
      <c r="D40" s="19" t="s">
        <v>31</v>
      </c>
      <c r="E40" s="7" t="s">
        <v>20</v>
      </c>
      <c r="F40" s="16">
        <v>4711132388862</v>
      </c>
      <c r="G40" s="18">
        <v>1</v>
      </c>
      <c r="H40" s="24">
        <v>1920</v>
      </c>
      <c r="I40" s="21">
        <f t="shared" si="1"/>
        <v>1920</v>
      </c>
      <c r="J40" s="8" t="s">
        <v>28</v>
      </c>
      <c r="K40" s="8" t="s">
        <v>21</v>
      </c>
      <c r="L40" s="8" t="s">
        <v>21</v>
      </c>
      <c r="M40" s="8"/>
    </row>
    <row r="41" spans="1:14" ht="81">
      <c r="A41" s="2">
        <v>38</v>
      </c>
      <c r="B41" s="5" t="s">
        <v>53</v>
      </c>
      <c r="C41" s="10" t="s">
        <v>54</v>
      </c>
      <c r="D41" s="19" t="s">
        <v>55</v>
      </c>
      <c r="E41" s="7" t="s">
        <v>20</v>
      </c>
      <c r="F41" s="16">
        <v>9789865233976</v>
      </c>
      <c r="G41" s="18">
        <v>10</v>
      </c>
      <c r="H41" s="24">
        <v>550</v>
      </c>
      <c r="I41" s="21">
        <f t="shared" si="1"/>
        <v>5500</v>
      </c>
      <c r="J41" s="8" t="s">
        <v>21</v>
      </c>
      <c r="K41" s="8" t="s">
        <v>21</v>
      </c>
      <c r="L41" s="8" t="s">
        <v>21</v>
      </c>
      <c r="M41" s="8" t="s">
        <v>223</v>
      </c>
      <c r="N41" s="12"/>
    </row>
    <row r="42" spans="1:14" ht="64.8">
      <c r="A42" s="2">
        <v>39</v>
      </c>
      <c r="B42" s="5" t="s">
        <v>56</v>
      </c>
      <c r="C42" s="10" t="s">
        <v>57</v>
      </c>
      <c r="D42" s="19" t="s">
        <v>58</v>
      </c>
      <c r="E42" s="7" t="s">
        <v>20</v>
      </c>
      <c r="F42" s="16">
        <v>9789864003204</v>
      </c>
      <c r="G42" s="18">
        <v>5</v>
      </c>
      <c r="H42" s="24">
        <v>300</v>
      </c>
      <c r="I42" s="21">
        <f t="shared" si="1"/>
        <v>1500</v>
      </c>
      <c r="J42" s="8" t="s">
        <v>21</v>
      </c>
      <c r="K42" s="8" t="s">
        <v>21</v>
      </c>
      <c r="L42" s="8" t="s">
        <v>21</v>
      </c>
      <c r="M42" s="8" t="s">
        <v>223</v>
      </c>
      <c r="N42" s="12"/>
    </row>
    <row r="43" spans="1:14" ht="32.4">
      <c r="A43" s="2">
        <v>40</v>
      </c>
      <c r="B43" s="5" t="s">
        <v>59</v>
      </c>
      <c r="C43" s="10" t="s">
        <v>60</v>
      </c>
      <c r="D43" s="19" t="s">
        <v>61</v>
      </c>
      <c r="E43" s="7" t="s">
        <v>20</v>
      </c>
      <c r="F43" s="16">
        <v>9789861896311</v>
      </c>
      <c r="G43" s="18">
        <v>5</v>
      </c>
      <c r="H43" s="24">
        <v>260</v>
      </c>
      <c r="I43" s="21">
        <f t="shared" si="1"/>
        <v>1300</v>
      </c>
      <c r="J43" s="8" t="s">
        <v>21</v>
      </c>
      <c r="K43" s="8" t="s">
        <v>21</v>
      </c>
      <c r="L43" s="8" t="s">
        <v>21</v>
      </c>
      <c r="M43" s="8" t="s">
        <v>223</v>
      </c>
      <c r="N43" s="12"/>
    </row>
    <row r="44" spans="1:14" ht="48.6">
      <c r="A44" s="2">
        <v>41</v>
      </c>
      <c r="B44" s="5" t="s">
        <v>71</v>
      </c>
      <c r="C44" s="10" t="s">
        <v>72</v>
      </c>
      <c r="D44" s="19" t="s">
        <v>73</v>
      </c>
      <c r="E44" s="7" t="s">
        <v>20</v>
      </c>
      <c r="F44" s="16">
        <v>9789574437078</v>
      </c>
      <c r="G44" s="18">
        <v>5</v>
      </c>
      <c r="H44" s="24">
        <v>350</v>
      </c>
      <c r="I44" s="21">
        <f t="shared" si="1"/>
        <v>1750</v>
      </c>
      <c r="J44" s="8" t="s">
        <v>21</v>
      </c>
      <c r="K44" s="8" t="s">
        <v>21</v>
      </c>
      <c r="L44" s="8" t="s">
        <v>21</v>
      </c>
      <c r="M44" s="8" t="s">
        <v>223</v>
      </c>
      <c r="N44" s="12"/>
    </row>
    <row r="45" spans="1:14" ht="48.6">
      <c r="A45" s="2">
        <v>42</v>
      </c>
      <c r="B45" s="5" t="s">
        <v>74</v>
      </c>
      <c r="C45" s="10" t="s">
        <v>75</v>
      </c>
      <c r="D45" s="19" t="s">
        <v>73</v>
      </c>
      <c r="E45" s="7" t="s">
        <v>20</v>
      </c>
      <c r="F45" s="16">
        <v>9789865306878</v>
      </c>
      <c r="G45" s="18">
        <v>5</v>
      </c>
      <c r="H45" s="24">
        <v>380</v>
      </c>
      <c r="I45" s="21">
        <f t="shared" si="1"/>
        <v>1900</v>
      </c>
      <c r="J45" s="8" t="s">
        <v>21</v>
      </c>
      <c r="K45" s="8" t="s">
        <v>21</v>
      </c>
      <c r="L45" s="8" t="s">
        <v>21</v>
      </c>
      <c r="M45" s="8" t="s">
        <v>223</v>
      </c>
      <c r="N45" s="12"/>
    </row>
    <row r="46" spans="1:14" ht="32.4">
      <c r="A46" s="2">
        <v>43</v>
      </c>
      <c r="B46" s="5" t="s">
        <v>86</v>
      </c>
      <c r="C46" s="10" t="s">
        <v>87</v>
      </c>
      <c r="D46" s="19" t="s">
        <v>88</v>
      </c>
      <c r="E46" s="7" t="s">
        <v>20</v>
      </c>
      <c r="F46" s="16">
        <v>9789864403691</v>
      </c>
      <c r="G46" s="18">
        <v>2</v>
      </c>
      <c r="H46" s="24">
        <v>280</v>
      </c>
      <c r="I46" s="21">
        <f t="shared" si="1"/>
        <v>560</v>
      </c>
      <c r="J46" s="8" t="s">
        <v>21</v>
      </c>
      <c r="K46" s="8" t="s">
        <v>21</v>
      </c>
      <c r="L46" s="8" t="s">
        <v>21</v>
      </c>
      <c r="M46" s="8"/>
      <c r="N46" s="12"/>
    </row>
    <row r="47" spans="1:14" ht="32.4">
      <c r="A47" s="2">
        <v>44</v>
      </c>
      <c r="B47" s="5" t="s">
        <v>89</v>
      </c>
      <c r="C47" s="10" t="s">
        <v>90</v>
      </c>
      <c r="D47" s="19" t="s">
        <v>91</v>
      </c>
      <c r="E47" s="7" t="s">
        <v>20</v>
      </c>
      <c r="F47" s="16">
        <v>9789860653939</v>
      </c>
      <c r="G47" s="18">
        <v>1</v>
      </c>
      <c r="H47" s="24">
        <v>320</v>
      </c>
      <c r="I47" s="21">
        <f t="shared" si="1"/>
        <v>320</v>
      </c>
      <c r="J47" s="8" t="s">
        <v>21</v>
      </c>
      <c r="K47" s="8" t="s">
        <v>21</v>
      </c>
      <c r="L47" s="8" t="s">
        <v>21</v>
      </c>
      <c r="M47" s="8"/>
      <c r="N47" s="12"/>
    </row>
    <row r="48" spans="1:14" ht="48.6">
      <c r="A48" s="2">
        <v>45</v>
      </c>
      <c r="B48" s="5" t="s">
        <v>92</v>
      </c>
      <c r="C48" s="10" t="s">
        <v>93</v>
      </c>
      <c r="D48" s="19" t="s">
        <v>88</v>
      </c>
      <c r="E48" s="7" t="s">
        <v>20</v>
      </c>
      <c r="F48" s="16">
        <v>9789864403936</v>
      </c>
      <c r="G48" s="18">
        <v>1</v>
      </c>
      <c r="H48" s="24">
        <v>280</v>
      </c>
      <c r="I48" s="21">
        <f t="shared" si="1"/>
        <v>280</v>
      </c>
      <c r="J48" s="8" t="s">
        <v>21</v>
      </c>
      <c r="K48" s="8" t="s">
        <v>21</v>
      </c>
      <c r="L48" s="8" t="s">
        <v>21</v>
      </c>
      <c r="M48" s="8"/>
      <c r="N48" s="12"/>
    </row>
    <row r="49" spans="1:14" ht="32.4">
      <c r="A49" s="2">
        <v>46</v>
      </c>
      <c r="B49" s="5" t="s">
        <v>94</v>
      </c>
      <c r="C49" s="10" t="s">
        <v>95</v>
      </c>
      <c r="D49" s="19" t="s">
        <v>96</v>
      </c>
      <c r="E49" s="7" t="s">
        <v>20</v>
      </c>
      <c r="F49" s="16">
        <v>9789575037147</v>
      </c>
      <c r="G49" s="18">
        <v>1</v>
      </c>
      <c r="H49" s="24">
        <v>320</v>
      </c>
      <c r="I49" s="21">
        <f t="shared" si="1"/>
        <v>320</v>
      </c>
      <c r="J49" s="8" t="s">
        <v>21</v>
      </c>
      <c r="K49" s="8" t="s">
        <v>21</v>
      </c>
      <c r="L49" s="8" t="s">
        <v>21</v>
      </c>
      <c r="M49" s="8"/>
      <c r="N49" s="12"/>
    </row>
    <row r="50" spans="1:14" ht="64.8">
      <c r="A50" s="2">
        <v>47</v>
      </c>
      <c r="B50" s="5" t="s">
        <v>97</v>
      </c>
      <c r="C50" s="10" t="s">
        <v>98</v>
      </c>
      <c r="D50" s="19" t="s">
        <v>99</v>
      </c>
      <c r="E50" s="7" t="s">
        <v>20</v>
      </c>
      <c r="F50" s="16">
        <v>9789571471686</v>
      </c>
      <c r="G50" s="18">
        <v>1</v>
      </c>
      <c r="H50" s="24">
        <v>329</v>
      </c>
      <c r="I50" s="21">
        <f t="shared" si="1"/>
        <v>329</v>
      </c>
      <c r="J50" s="8" t="s">
        <v>21</v>
      </c>
      <c r="K50" s="8" t="s">
        <v>21</v>
      </c>
      <c r="L50" s="8" t="s">
        <v>21</v>
      </c>
      <c r="M50" s="8"/>
      <c r="N50" s="12"/>
    </row>
    <row r="51" spans="1:14" ht="32.4">
      <c r="A51" s="2">
        <v>48</v>
      </c>
      <c r="B51" s="5" t="s">
        <v>100</v>
      </c>
      <c r="C51" s="10" t="s">
        <v>101</v>
      </c>
      <c r="D51" s="19" t="s">
        <v>99</v>
      </c>
      <c r="E51" s="7" t="s">
        <v>20</v>
      </c>
      <c r="F51" s="16">
        <v>9789571471884</v>
      </c>
      <c r="G51" s="18">
        <v>1</v>
      </c>
      <c r="H51" s="24">
        <v>350</v>
      </c>
      <c r="I51" s="21">
        <f t="shared" si="1"/>
        <v>350</v>
      </c>
      <c r="J51" s="8" t="s">
        <v>21</v>
      </c>
      <c r="K51" s="8" t="s">
        <v>21</v>
      </c>
      <c r="L51" s="8" t="s">
        <v>21</v>
      </c>
      <c r="M51" s="8"/>
      <c r="N51" s="12"/>
    </row>
    <row r="52" spans="1:14" ht="32.4">
      <c r="A52" s="2">
        <v>49</v>
      </c>
      <c r="B52" s="5" t="s">
        <v>117</v>
      </c>
      <c r="C52" s="10" t="s">
        <v>109</v>
      </c>
      <c r="D52" s="19" t="s">
        <v>31</v>
      </c>
      <c r="E52" s="7" t="s">
        <v>20</v>
      </c>
      <c r="F52" s="16">
        <v>9789570858600</v>
      </c>
      <c r="G52" s="18">
        <v>5</v>
      </c>
      <c r="H52" s="24">
        <v>300</v>
      </c>
      <c r="I52" s="21">
        <f t="shared" si="1"/>
        <v>1500</v>
      </c>
      <c r="J52" s="8" t="s">
        <v>21</v>
      </c>
      <c r="K52" s="8" t="s">
        <v>21</v>
      </c>
      <c r="L52" s="8" t="s">
        <v>21</v>
      </c>
      <c r="M52" s="8"/>
    </row>
    <row r="53" spans="1:14" ht="32.4">
      <c r="A53" s="2">
        <v>50</v>
      </c>
      <c r="B53" s="5" t="s">
        <v>118</v>
      </c>
      <c r="C53" s="10" t="s">
        <v>110</v>
      </c>
      <c r="D53" s="19" t="s">
        <v>106</v>
      </c>
      <c r="E53" s="7" t="s">
        <v>20</v>
      </c>
      <c r="F53" s="16">
        <v>9789579057868</v>
      </c>
      <c r="G53" s="18">
        <v>5</v>
      </c>
      <c r="H53" s="24">
        <v>350</v>
      </c>
      <c r="I53" s="21">
        <f t="shared" si="1"/>
        <v>1750</v>
      </c>
      <c r="J53" s="8" t="s">
        <v>21</v>
      </c>
      <c r="K53" s="8" t="s">
        <v>21</v>
      </c>
      <c r="L53" s="8" t="s">
        <v>21</v>
      </c>
      <c r="M53" s="8"/>
    </row>
    <row r="54" spans="1:14" ht="19.8">
      <c r="A54" s="2">
        <v>51</v>
      </c>
      <c r="B54" s="13" t="s">
        <v>37</v>
      </c>
      <c r="C54" s="28" t="s">
        <v>38</v>
      </c>
      <c r="D54" s="20" t="s">
        <v>39</v>
      </c>
      <c r="E54" s="4" t="s">
        <v>20</v>
      </c>
      <c r="F54" s="17">
        <v>9789862623770</v>
      </c>
      <c r="G54" s="4">
        <v>4</v>
      </c>
      <c r="H54" s="4">
        <v>750</v>
      </c>
      <c r="I54" s="21">
        <f t="shared" si="1"/>
        <v>3000</v>
      </c>
      <c r="J54" s="4" t="s">
        <v>21</v>
      </c>
      <c r="K54" s="4" t="s">
        <v>21</v>
      </c>
      <c r="L54" s="4" t="s">
        <v>21</v>
      </c>
      <c r="M54" s="8"/>
    </row>
    <row r="55" spans="1:14" ht="32.4">
      <c r="A55" s="2">
        <v>52</v>
      </c>
      <c r="B55" s="5" t="s">
        <v>62</v>
      </c>
      <c r="C55" s="10" t="s">
        <v>63</v>
      </c>
      <c r="D55" s="19" t="s">
        <v>64</v>
      </c>
      <c r="E55" s="7" t="s">
        <v>20</v>
      </c>
      <c r="F55" s="16">
        <v>9789860645132</v>
      </c>
      <c r="G55" s="18">
        <v>2</v>
      </c>
      <c r="H55" s="24">
        <v>300</v>
      </c>
      <c r="I55" s="21">
        <f t="shared" si="1"/>
        <v>600</v>
      </c>
      <c r="J55" s="8" t="s">
        <v>21</v>
      </c>
      <c r="K55" s="8" t="s">
        <v>21</v>
      </c>
      <c r="L55" s="8" t="s">
        <v>21</v>
      </c>
      <c r="M55" s="8"/>
      <c r="N55" s="12"/>
    </row>
    <row r="56" spans="1:14" ht="19.8">
      <c r="A56" s="2">
        <v>53</v>
      </c>
      <c r="B56" s="13" t="s">
        <v>40</v>
      </c>
      <c r="C56" s="28" t="s">
        <v>41</v>
      </c>
      <c r="D56" s="20" t="s">
        <v>42</v>
      </c>
      <c r="E56" s="4" t="s">
        <v>20</v>
      </c>
      <c r="F56" s="17">
        <v>9789864086368</v>
      </c>
      <c r="G56" s="4">
        <v>2</v>
      </c>
      <c r="H56" s="4">
        <v>480</v>
      </c>
      <c r="I56" s="21">
        <f t="shared" si="1"/>
        <v>960</v>
      </c>
      <c r="J56" s="4" t="s">
        <v>21</v>
      </c>
      <c r="K56" s="4" t="s">
        <v>21</v>
      </c>
      <c r="L56" s="4" t="s">
        <v>21</v>
      </c>
      <c r="M56" s="8"/>
    </row>
    <row r="57" spans="1:14" ht="19.8">
      <c r="A57" s="2">
        <v>54</v>
      </c>
      <c r="B57" s="13" t="s">
        <v>43</v>
      </c>
      <c r="C57" s="28" t="s">
        <v>44</v>
      </c>
      <c r="D57" s="20" t="s">
        <v>45</v>
      </c>
      <c r="E57" s="4" t="s">
        <v>20</v>
      </c>
      <c r="F57" s="17">
        <v>9786263201408</v>
      </c>
      <c r="G57" s="4">
        <v>1</v>
      </c>
      <c r="H57" s="4">
        <v>990</v>
      </c>
      <c r="I57" s="21">
        <f t="shared" si="1"/>
        <v>990</v>
      </c>
      <c r="J57" s="4" t="s">
        <v>21</v>
      </c>
      <c r="K57" s="4" t="s">
        <v>21</v>
      </c>
      <c r="L57" s="4" t="s">
        <v>21</v>
      </c>
      <c r="M57" s="13"/>
    </row>
    <row r="58" spans="1:14" ht="19.8">
      <c r="A58" s="2">
        <v>55</v>
      </c>
      <c r="B58" s="13" t="s">
        <v>46</v>
      </c>
      <c r="C58" s="28" t="s">
        <v>44</v>
      </c>
      <c r="D58" s="20" t="s">
        <v>45</v>
      </c>
      <c r="E58" s="4" t="s">
        <v>20</v>
      </c>
      <c r="F58" s="17">
        <v>9786267009031</v>
      </c>
      <c r="G58" s="4">
        <v>1</v>
      </c>
      <c r="H58" s="4">
        <v>990</v>
      </c>
      <c r="I58" s="21">
        <f t="shared" si="1"/>
        <v>990</v>
      </c>
      <c r="J58" s="4" t="s">
        <v>21</v>
      </c>
      <c r="K58" s="4" t="s">
        <v>21</v>
      </c>
      <c r="L58" s="4" t="s">
        <v>21</v>
      </c>
      <c r="M58" s="13"/>
    </row>
    <row r="59" spans="1:14" ht="48.6">
      <c r="A59" s="2">
        <v>56</v>
      </c>
      <c r="B59" s="14" t="s">
        <v>132</v>
      </c>
      <c r="C59" s="28" t="s">
        <v>133</v>
      </c>
      <c r="D59" s="20" t="s">
        <v>134</v>
      </c>
      <c r="E59" s="4" t="s">
        <v>20</v>
      </c>
      <c r="F59" s="16">
        <v>9789573292951</v>
      </c>
      <c r="G59" s="4">
        <v>1</v>
      </c>
      <c r="H59" s="4">
        <v>380</v>
      </c>
      <c r="I59" s="21">
        <f t="shared" si="1"/>
        <v>380</v>
      </c>
      <c r="J59" s="8" t="s">
        <v>21</v>
      </c>
      <c r="K59" s="8" t="s">
        <v>21</v>
      </c>
      <c r="L59" s="8" t="s">
        <v>21</v>
      </c>
      <c r="M59" s="13"/>
    </row>
    <row r="60" spans="1:14" ht="32.4">
      <c r="A60" s="2">
        <v>57</v>
      </c>
      <c r="B60" s="14" t="s">
        <v>135</v>
      </c>
      <c r="C60" s="28" t="s">
        <v>136</v>
      </c>
      <c r="D60" s="20" t="s">
        <v>134</v>
      </c>
      <c r="E60" s="4" t="s">
        <v>20</v>
      </c>
      <c r="F60" s="16">
        <v>9789573291459</v>
      </c>
      <c r="G60" s="4">
        <v>1</v>
      </c>
      <c r="H60" s="4">
        <v>350</v>
      </c>
      <c r="I60" s="21">
        <f t="shared" si="1"/>
        <v>350</v>
      </c>
      <c r="J60" s="8" t="s">
        <v>21</v>
      </c>
      <c r="K60" s="8" t="s">
        <v>21</v>
      </c>
      <c r="L60" s="8" t="s">
        <v>21</v>
      </c>
      <c r="M60" s="13"/>
    </row>
    <row r="61" spans="1:14" ht="32.4">
      <c r="A61" s="2">
        <v>58</v>
      </c>
      <c r="B61" s="14" t="s">
        <v>137</v>
      </c>
      <c r="C61" s="28" t="s">
        <v>136</v>
      </c>
      <c r="D61" s="20" t="s">
        <v>134</v>
      </c>
      <c r="E61" s="4" t="s">
        <v>20</v>
      </c>
      <c r="F61" s="16">
        <v>9789573289340</v>
      </c>
      <c r="G61" s="4">
        <v>1</v>
      </c>
      <c r="H61" s="4">
        <v>360</v>
      </c>
      <c r="I61" s="21">
        <f t="shared" si="1"/>
        <v>360</v>
      </c>
      <c r="J61" s="8" t="s">
        <v>21</v>
      </c>
      <c r="K61" s="8" t="s">
        <v>21</v>
      </c>
      <c r="L61" s="8" t="s">
        <v>21</v>
      </c>
      <c r="M61" s="13"/>
    </row>
    <row r="62" spans="1:14" ht="48.6">
      <c r="A62" s="2">
        <v>59</v>
      </c>
      <c r="B62" s="14" t="s">
        <v>138</v>
      </c>
      <c r="C62" s="28" t="s">
        <v>139</v>
      </c>
      <c r="D62" s="20" t="s">
        <v>140</v>
      </c>
      <c r="E62" s="4" t="s">
        <v>20</v>
      </c>
      <c r="F62" s="16">
        <v>9789865408701</v>
      </c>
      <c r="G62" s="4">
        <v>1</v>
      </c>
      <c r="H62" s="4">
        <v>360</v>
      </c>
      <c r="I62" s="21">
        <f t="shared" si="1"/>
        <v>360</v>
      </c>
      <c r="J62" s="8" t="s">
        <v>21</v>
      </c>
      <c r="K62" s="8" t="s">
        <v>21</v>
      </c>
      <c r="L62" s="8" t="s">
        <v>21</v>
      </c>
      <c r="M62" s="13"/>
    </row>
    <row r="63" spans="1:14" ht="32.4">
      <c r="A63" s="2">
        <v>60</v>
      </c>
      <c r="B63" s="5" t="s">
        <v>32</v>
      </c>
      <c r="C63" s="10" t="s">
        <v>33</v>
      </c>
      <c r="D63" s="19" t="s">
        <v>34</v>
      </c>
      <c r="E63" s="7" t="s">
        <v>20</v>
      </c>
      <c r="F63" s="16">
        <v>9789575034948</v>
      </c>
      <c r="G63" s="18">
        <v>1</v>
      </c>
      <c r="H63" s="24">
        <v>1520</v>
      </c>
      <c r="I63" s="21">
        <f t="shared" si="1"/>
        <v>1520</v>
      </c>
      <c r="J63" s="8" t="s">
        <v>28</v>
      </c>
      <c r="K63" s="8" t="s">
        <v>21</v>
      </c>
      <c r="L63" s="8" t="s">
        <v>21</v>
      </c>
      <c r="M63" s="8"/>
    </row>
    <row r="64" spans="1:14" ht="19.8">
      <c r="A64" s="2">
        <v>61</v>
      </c>
      <c r="B64" s="5" t="s">
        <v>35</v>
      </c>
      <c r="C64" s="10" t="s">
        <v>36</v>
      </c>
      <c r="D64" s="19" t="s">
        <v>34</v>
      </c>
      <c r="E64" s="7" t="s">
        <v>20</v>
      </c>
      <c r="F64" s="16">
        <v>4717211033487</v>
      </c>
      <c r="G64" s="18">
        <v>1</v>
      </c>
      <c r="H64" s="24">
        <v>760</v>
      </c>
      <c r="I64" s="21">
        <f t="shared" si="1"/>
        <v>760</v>
      </c>
      <c r="J64" s="8" t="s">
        <v>28</v>
      </c>
      <c r="K64" s="8" t="s">
        <v>21</v>
      </c>
      <c r="L64" s="8" t="s">
        <v>21</v>
      </c>
      <c r="M64" s="8"/>
    </row>
    <row r="65" spans="1:14" ht="48.6">
      <c r="A65" s="2">
        <v>62</v>
      </c>
      <c r="B65" s="5" t="s">
        <v>65</v>
      </c>
      <c r="C65" s="10" t="s">
        <v>66</v>
      </c>
      <c r="D65" s="19" t="s">
        <v>67</v>
      </c>
      <c r="E65" s="7" t="s">
        <v>20</v>
      </c>
      <c r="F65" s="16">
        <v>9789576586538</v>
      </c>
      <c r="G65" s="18">
        <v>5</v>
      </c>
      <c r="H65" s="24">
        <v>320</v>
      </c>
      <c r="I65" s="21">
        <f t="shared" si="1"/>
        <v>1600</v>
      </c>
      <c r="J65" s="8" t="s">
        <v>21</v>
      </c>
      <c r="K65" s="8" t="s">
        <v>21</v>
      </c>
      <c r="L65" s="8" t="s">
        <v>21</v>
      </c>
      <c r="M65" s="8" t="s">
        <v>223</v>
      </c>
    </row>
    <row r="66" spans="1:14" ht="32.4">
      <c r="A66" s="2">
        <v>63</v>
      </c>
      <c r="B66" s="5" t="s">
        <v>68</v>
      </c>
      <c r="C66" s="10" t="s">
        <v>69</v>
      </c>
      <c r="D66" s="19" t="s">
        <v>70</v>
      </c>
      <c r="E66" s="7" t="s">
        <v>20</v>
      </c>
      <c r="F66" s="16">
        <v>9789869873642</v>
      </c>
      <c r="G66" s="18">
        <v>5</v>
      </c>
      <c r="H66" s="24">
        <v>360</v>
      </c>
      <c r="I66" s="21">
        <f t="shared" si="1"/>
        <v>1800</v>
      </c>
      <c r="J66" s="8" t="s">
        <v>21</v>
      </c>
      <c r="K66" s="8" t="s">
        <v>21</v>
      </c>
      <c r="L66" s="8" t="s">
        <v>21</v>
      </c>
      <c r="M66" s="8" t="s">
        <v>223</v>
      </c>
      <c r="N66" s="12"/>
    </row>
    <row r="67" spans="1:14" ht="32.4">
      <c r="A67" s="2">
        <v>64</v>
      </c>
      <c r="B67" s="5" t="s">
        <v>76</v>
      </c>
      <c r="C67" s="10" t="s">
        <v>77</v>
      </c>
      <c r="D67" s="19" t="s">
        <v>61</v>
      </c>
      <c r="E67" s="7" t="s">
        <v>20</v>
      </c>
      <c r="F67" s="16">
        <v>9789861898254</v>
      </c>
      <c r="G67" s="18">
        <v>5</v>
      </c>
      <c r="H67" s="24">
        <v>280</v>
      </c>
      <c r="I67" s="21">
        <f t="shared" si="1"/>
        <v>1400</v>
      </c>
      <c r="J67" s="8" t="s">
        <v>21</v>
      </c>
      <c r="K67" s="8" t="s">
        <v>21</v>
      </c>
      <c r="L67" s="8" t="s">
        <v>21</v>
      </c>
      <c r="M67" s="8" t="s">
        <v>223</v>
      </c>
    </row>
    <row r="68" spans="1:14" ht="32.4">
      <c r="A68" s="2">
        <v>65</v>
      </c>
      <c r="B68" s="5" t="s">
        <v>119</v>
      </c>
      <c r="C68" s="10" t="s">
        <v>113</v>
      </c>
      <c r="D68" s="19" t="s">
        <v>114</v>
      </c>
      <c r="E68" s="7" t="s">
        <v>20</v>
      </c>
      <c r="F68" s="16">
        <v>9790000000000</v>
      </c>
      <c r="G68" s="18">
        <v>5</v>
      </c>
      <c r="H68" s="24">
        <v>380</v>
      </c>
      <c r="I68" s="21">
        <f t="shared" si="1"/>
        <v>1900</v>
      </c>
      <c r="J68" s="8" t="s">
        <v>21</v>
      </c>
      <c r="K68" s="8" t="s">
        <v>21</v>
      </c>
      <c r="L68" s="8" t="s">
        <v>21</v>
      </c>
      <c r="M68" s="8"/>
    </row>
    <row r="69" spans="1:14" ht="19.8">
      <c r="A69" s="2">
        <v>66</v>
      </c>
      <c r="B69" s="5" t="s">
        <v>121</v>
      </c>
      <c r="C69" s="10" t="s">
        <v>47</v>
      </c>
      <c r="D69" s="19" t="s">
        <v>39</v>
      </c>
      <c r="E69" s="7" t="s">
        <v>20</v>
      </c>
      <c r="F69" s="16">
        <v>9789862625620</v>
      </c>
      <c r="G69" s="18">
        <v>1</v>
      </c>
      <c r="H69" s="24">
        <v>850</v>
      </c>
      <c r="I69" s="21">
        <f t="shared" si="1"/>
        <v>850</v>
      </c>
      <c r="J69" s="8" t="s">
        <v>21</v>
      </c>
      <c r="K69" s="8" t="s">
        <v>21</v>
      </c>
      <c r="L69" s="8" t="s">
        <v>21</v>
      </c>
      <c r="M69" s="8"/>
    </row>
    <row r="70" spans="1:14" ht="32.4">
      <c r="A70" s="2">
        <v>67</v>
      </c>
      <c r="B70" s="5" t="s">
        <v>141</v>
      </c>
      <c r="C70" s="10" t="s">
        <v>142</v>
      </c>
      <c r="D70" s="19" t="s">
        <v>143</v>
      </c>
      <c r="E70" s="7" t="s">
        <v>20</v>
      </c>
      <c r="F70" s="16">
        <v>9789579047913</v>
      </c>
      <c r="G70" s="18">
        <v>1</v>
      </c>
      <c r="H70" s="24">
        <v>1420</v>
      </c>
      <c r="I70" s="21">
        <f t="shared" si="1"/>
        <v>1420</v>
      </c>
      <c r="J70" s="8" t="s">
        <v>21</v>
      </c>
      <c r="K70" s="8" t="s">
        <v>21</v>
      </c>
      <c r="L70" s="8" t="s">
        <v>21</v>
      </c>
      <c r="M70" s="8"/>
    </row>
    <row r="71" spans="1:14" ht="32.4">
      <c r="A71" s="2">
        <v>68</v>
      </c>
      <c r="B71" s="5" t="s">
        <v>161</v>
      </c>
      <c r="C71" s="10" t="s">
        <v>159</v>
      </c>
      <c r="D71" s="19" t="s">
        <v>160</v>
      </c>
      <c r="E71" s="7" t="s">
        <v>20</v>
      </c>
      <c r="F71" s="16">
        <v>9789865581091</v>
      </c>
      <c r="G71" s="18">
        <v>1</v>
      </c>
      <c r="H71" s="24">
        <v>1420</v>
      </c>
      <c r="I71" s="21">
        <f t="shared" si="1"/>
        <v>1420</v>
      </c>
      <c r="J71" s="8" t="s">
        <v>21</v>
      </c>
      <c r="K71" s="8" t="s">
        <v>21</v>
      </c>
      <c r="L71" s="8" t="s">
        <v>21</v>
      </c>
      <c r="M71" s="8"/>
    </row>
    <row r="72" spans="1:14" ht="32.4">
      <c r="A72" s="2">
        <v>69</v>
      </c>
      <c r="B72" s="5" t="s">
        <v>48</v>
      </c>
      <c r="C72" s="10" t="s">
        <v>49</v>
      </c>
      <c r="D72" s="19" t="s">
        <v>50</v>
      </c>
      <c r="E72" s="7" t="s">
        <v>20</v>
      </c>
      <c r="F72" s="16">
        <v>9789868921610</v>
      </c>
      <c r="G72" s="18">
        <v>1</v>
      </c>
      <c r="H72" s="24">
        <v>750</v>
      </c>
      <c r="I72" s="21">
        <f t="shared" si="1"/>
        <v>750</v>
      </c>
      <c r="J72" s="8" t="s">
        <v>21</v>
      </c>
      <c r="K72" s="8" t="s">
        <v>21</v>
      </c>
      <c r="L72" s="8" t="s">
        <v>21</v>
      </c>
      <c r="M72" s="8"/>
    </row>
    <row r="73" spans="1:14" ht="32.4">
      <c r="A73" s="2">
        <v>70</v>
      </c>
      <c r="B73" s="5" t="s">
        <v>51</v>
      </c>
      <c r="C73" s="10" t="s">
        <v>52</v>
      </c>
      <c r="D73" s="19" t="s">
        <v>50</v>
      </c>
      <c r="E73" s="7" t="s">
        <v>20</v>
      </c>
      <c r="F73" s="16">
        <v>9789868921603</v>
      </c>
      <c r="G73" s="18">
        <v>1</v>
      </c>
      <c r="H73" s="24">
        <v>650</v>
      </c>
      <c r="I73" s="21">
        <f t="shared" si="1"/>
        <v>650</v>
      </c>
      <c r="J73" s="8" t="s">
        <v>21</v>
      </c>
      <c r="K73" s="8" t="s">
        <v>21</v>
      </c>
      <c r="L73" s="8" t="s">
        <v>21</v>
      </c>
      <c r="M73" s="8"/>
    </row>
    <row r="74" spans="1:14" ht="32.4">
      <c r="A74" s="2">
        <v>71</v>
      </c>
      <c r="B74" s="5" t="s">
        <v>120</v>
      </c>
      <c r="C74" s="10" t="s">
        <v>115</v>
      </c>
      <c r="D74" s="19" t="s">
        <v>116</v>
      </c>
      <c r="E74" s="7" t="s">
        <v>20</v>
      </c>
      <c r="F74" s="16">
        <v>9789865566555</v>
      </c>
      <c r="G74" s="18">
        <v>5</v>
      </c>
      <c r="H74" s="24">
        <v>350</v>
      </c>
      <c r="I74" s="21">
        <f t="shared" si="1"/>
        <v>1750</v>
      </c>
      <c r="J74" s="8" t="s">
        <v>21</v>
      </c>
      <c r="K74" s="8" t="s">
        <v>21</v>
      </c>
      <c r="L74" s="8" t="s">
        <v>21</v>
      </c>
      <c r="M74" s="8"/>
    </row>
    <row r="75" spans="1:14" ht="32.4">
      <c r="A75" s="2">
        <v>72</v>
      </c>
      <c r="B75" s="5" t="s">
        <v>81</v>
      </c>
      <c r="C75" s="10" t="s">
        <v>82</v>
      </c>
      <c r="D75" s="19" t="s">
        <v>83</v>
      </c>
      <c r="E75" s="7" t="s">
        <v>20</v>
      </c>
      <c r="F75" s="16">
        <v>9789861616667</v>
      </c>
      <c r="G75" s="18">
        <v>5</v>
      </c>
      <c r="H75" s="24">
        <v>300</v>
      </c>
      <c r="I75" s="21">
        <f t="shared" si="1"/>
        <v>1500</v>
      </c>
      <c r="J75" s="8" t="s">
        <v>21</v>
      </c>
      <c r="K75" s="8" t="s">
        <v>21</v>
      </c>
      <c r="L75" s="8" t="s">
        <v>21</v>
      </c>
      <c r="M75" s="8" t="s">
        <v>223</v>
      </c>
    </row>
    <row r="76" spans="1:14" ht="32.4">
      <c r="A76" s="2">
        <v>73</v>
      </c>
      <c r="B76" s="5" t="s">
        <v>78</v>
      </c>
      <c r="C76" s="10" t="s">
        <v>79</v>
      </c>
      <c r="D76" s="19" t="s">
        <v>80</v>
      </c>
      <c r="E76" s="7" t="s">
        <v>20</v>
      </c>
      <c r="F76" s="16">
        <v>9789863383598</v>
      </c>
      <c r="G76" s="18">
        <v>5</v>
      </c>
      <c r="H76" s="24">
        <v>280</v>
      </c>
      <c r="I76" s="21">
        <f t="shared" si="1"/>
        <v>1400</v>
      </c>
      <c r="J76" s="8" t="s">
        <v>21</v>
      </c>
      <c r="K76" s="8" t="s">
        <v>21</v>
      </c>
      <c r="L76" s="8" t="s">
        <v>21</v>
      </c>
      <c r="M76" s="8" t="s">
        <v>223</v>
      </c>
    </row>
    <row r="77" spans="1:14" ht="48.6">
      <c r="A77" s="2">
        <v>74</v>
      </c>
      <c r="B77" s="5" t="s">
        <v>144</v>
      </c>
      <c r="C77" s="10" t="s">
        <v>145</v>
      </c>
      <c r="D77" s="19" t="s">
        <v>146</v>
      </c>
      <c r="E77" s="7" t="s">
        <v>20</v>
      </c>
      <c r="F77" s="16">
        <v>9789869987509</v>
      </c>
      <c r="G77" s="18">
        <v>5</v>
      </c>
      <c r="H77" s="24">
        <v>300</v>
      </c>
      <c r="I77" s="21">
        <f t="shared" si="1"/>
        <v>1500</v>
      </c>
      <c r="J77" s="8" t="s">
        <v>21</v>
      </c>
      <c r="K77" s="8" t="s">
        <v>21</v>
      </c>
      <c r="L77" s="8" t="s">
        <v>21</v>
      </c>
      <c r="M77" s="8" t="s">
        <v>223</v>
      </c>
    </row>
    <row r="78" spans="1:14" ht="32.4">
      <c r="A78" s="2">
        <v>75</v>
      </c>
      <c r="B78" s="5" t="s">
        <v>84</v>
      </c>
      <c r="C78" s="10" t="s">
        <v>85</v>
      </c>
      <c r="D78" s="19" t="s">
        <v>83</v>
      </c>
      <c r="E78" s="7" t="s">
        <v>20</v>
      </c>
      <c r="F78" s="16">
        <v>9789861616360</v>
      </c>
      <c r="G78" s="18">
        <v>5</v>
      </c>
      <c r="H78" s="24">
        <v>320</v>
      </c>
      <c r="I78" s="21">
        <f t="shared" si="1"/>
        <v>1600</v>
      </c>
      <c r="J78" s="8" t="s">
        <v>21</v>
      </c>
      <c r="K78" s="8" t="s">
        <v>21</v>
      </c>
      <c r="L78" s="8" t="s">
        <v>21</v>
      </c>
      <c r="M78" s="8" t="s">
        <v>223</v>
      </c>
    </row>
    <row r="79" spans="1:14" ht="32.4">
      <c r="A79" s="2">
        <v>76</v>
      </c>
      <c r="B79" s="5" t="s">
        <v>147</v>
      </c>
      <c r="C79" s="10" t="s">
        <v>148</v>
      </c>
      <c r="D79" s="19" t="s">
        <v>149</v>
      </c>
      <c r="E79" s="7" t="s">
        <v>20</v>
      </c>
      <c r="F79" s="16">
        <v>9789862489499</v>
      </c>
      <c r="G79" s="18">
        <v>5</v>
      </c>
      <c r="H79" s="24">
        <v>300</v>
      </c>
      <c r="I79" s="21">
        <f t="shared" si="1"/>
        <v>1500</v>
      </c>
      <c r="J79" s="8" t="s">
        <v>21</v>
      </c>
      <c r="K79" s="8" t="s">
        <v>21</v>
      </c>
      <c r="L79" s="8" t="s">
        <v>21</v>
      </c>
      <c r="M79" s="8"/>
    </row>
    <row r="80" spans="1:14" ht="81">
      <c r="A80" s="2">
        <v>77</v>
      </c>
      <c r="B80" s="5" t="s">
        <v>150</v>
      </c>
      <c r="C80" s="10" t="s">
        <v>152</v>
      </c>
      <c r="D80" s="19" t="s">
        <v>151</v>
      </c>
      <c r="E80" s="7" t="s">
        <v>20</v>
      </c>
      <c r="F80" s="16">
        <v>9789865250331</v>
      </c>
      <c r="G80" s="18">
        <v>1</v>
      </c>
      <c r="H80" s="24">
        <v>1200</v>
      </c>
      <c r="I80" s="21">
        <f t="shared" si="1"/>
        <v>1200</v>
      </c>
      <c r="J80" s="8" t="s">
        <v>21</v>
      </c>
      <c r="K80" s="8" t="s">
        <v>21</v>
      </c>
      <c r="L80" s="8" t="s">
        <v>21</v>
      </c>
      <c r="M80" s="8"/>
    </row>
    <row r="81" spans="1:14" ht="32.4">
      <c r="A81" s="2">
        <v>78</v>
      </c>
      <c r="B81" s="5" t="s">
        <v>153</v>
      </c>
      <c r="C81" s="26" t="s">
        <v>154</v>
      </c>
      <c r="D81" s="27" t="s">
        <v>151</v>
      </c>
      <c r="E81" s="28" t="s">
        <v>20</v>
      </c>
      <c r="F81" s="29">
        <v>9789865251970</v>
      </c>
      <c r="G81" s="28">
        <v>5</v>
      </c>
      <c r="H81" s="28">
        <v>350</v>
      </c>
      <c r="I81" s="21">
        <f t="shared" si="1"/>
        <v>1750</v>
      </c>
      <c r="J81" s="28" t="s">
        <v>21</v>
      </c>
      <c r="K81" s="28" t="s">
        <v>21</v>
      </c>
      <c r="L81" s="28" t="s">
        <v>21</v>
      </c>
      <c r="M81" s="8" t="s">
        <v>223</v>
      </c>
    </row>
    <row r="82" spans="1:14" ht="32.4">
      <c r="A82" s="2">
        <v>79</v>
      </c>
      <c r="B82" s="5" t="s">
        <v>155</v>
      </c>
      <c r="C82" s="10" t="s">
        <v>156</v>
      </c>
      <c r="D82" s="19" t="s">
        <v>157</v>
      </c>
      <c r="E82" s="7" t="s">
        <v>20</v>
      </c>
      <c r="F82" s="16">
        <v>9789862745465</v>
      </c>
      <c r="G82" s="18">
        <v>5</v>
      </c>
      <c r="H82" s="24">
        <v>300</v>
      </c>
      <c r="I82" s="21">
        <f t="shared" si="1"/>
        <v>1500</v>
      </c>
      <c r="J82" s="8" t="s">
        <v>21</v>
      </c>
      <c r="K82" s="8" t="s">
        <v>21</v>
      </c>
      <c r="L82" s="8" t="s">
        <v>21</v>
      </c>
      <c r="M82" s="8" t="s">
        <v>223</v>
      </c>
    </row>
    <row r="83" spans="1:14" ht="32.4">
      <c r="A83" s="2">
        <v>80</v>
      </c>
      <c r="B83" s="5" t="s">
        <v>102</v>
      </c>
      <c r="C83" s="10" t="s">
        <v>103</v>
      </c>
      <c r="D83" s="19" t="s">
        <v>31</v>
      </c>
      <c r="E83" s="7" t="s">
        <v>20</v>
      </c>
      <c r="F83" s="16">
        <v>9789570859515</v>
      </c>
      <c r="G83" s="18">
        <v>1</v>
      </c>
      <c r="H83" s="24">
        <v>350</v>
      </c>
      <c r="I83" s="21">
        <f t="shared" si="1"/>
        <v>350</v>
      </c>
      <c r="J83" s="8" t="s">
        <v>21</v>
      </c>
      <c r="K83" s="8" t="s">
        <v>21</v>
      </c>
      <c r="L83" s="8" t="s">
        <v>21</v>
      </c>
      <c r="M83" s="8"/>
    </row>
    <row r="84" spans="1:14" ht="32.4">
      <c r="A84" s="2">
        <v>81</v>
      </c>
      <c r="B84" s="5" t="s">
        <v>104</v>
      </c>
      <c r="C84" s="10" t="s">
        <v>105</v>
      </c>
      <c r="D84" s="19" t="s">
        <v>106</v>
      </c>
      <c r="E84" s="7" t="s">
        <v>20</v>
      </c>
      <c r="F84" s="16">
        <v>9786267031117</v>
      </c>
      <c r="G84" s="18">
        <v>1</v>
      </c>
      <c r="H84" s="24">
        <v>350</v>
      </c>
      <c r="I84" s="21">
        <f t="shared" si="1"/>
        <v>350</v>
      </c>
      <c r="J84" s="8" t="s">
        <v>21</v>
      </c>
      <c r="K84" s="8" t="s">
        <v>21</v>
      </c>
      <c r="L84" s="8" t="s">
        <v>21</v>
      </c>
      <c r="M84" s="8"/>
    </row>
    <row r="85" spans="1:14" ht="32.4">
      <c r="A85" s="2">
        <v>82</v>
      </c>
      <c r="B85" s="5" t="s">
        <v>122</v>
      </c>
      <c r="C85" s="10" t="s">
        <v>107</v>
      </c>
      <c r="D85" s="19" t="s">
        <v>108</v>
      </c>
      <c r="E85" s="7" t="s">
        <v>20</v>
      </c>
      <c r="F85" s="16">
        <v>9789860610918</v>
      </c>
      <c r="G85" s="18">
        <v>1</v>
      </c>
      <c r="H85" s="24">
        <v>250</v>
      </c>
      <c r="I85" s="21">
        <f t="shared" si="1"/>
        <v>250</v>
      </c>
      <c r="J85" s="8" t="s">
        <v>21</v>
      </c>
      <c r="K85" s="8" t="s">
        <v>21</v>
      </c>
      <c r="L85" s="8" t="s">
        <v>21</v>
      </c>
      <c r="M85" s="8"/>
    </row>
    <row r="86" spans="1:14" ht="32.4">
      <c r="A86" s="2">
        <v>83</v>
      </c>
      <c r="B86" s="5" t="s">
        <v>123</v>
      </c>
      <c r="C86" s="10" t="s">
        <v>111</v>
      </c>
      <c r="D86" s="19" t="s">
        <v>112</v>
      </c>
      <c r="E86" s="7" t="s">
        <v>20</v>
      </c>
      <c r="F86" s="16">
        <v>9790000000000</v>
      </c>
      <c r="G86" s="18">
        <v>5</v>
      </c>
      <c r="H86" s="24">
        <v>380</v>
      </c>
      <c r="I86" s="21">
        <f t="shared" si="1"/>
        <v>1900</v>
      </c>
      <c r="J86" s="8" t="s">
        <v>21</v>
      </c>
      <c r="K86" s="8" t="s">
        <v>21</v>
      </c>
      <c r="L86" s="8" t="s">
        <v>21</v>
      </c>
      <c r="M86" s="8"/>
      <c r="N86" s="12"/>
    </row>
    <row r="87" spans="1:14" ht="32.4">
      <c r="A87" s="2">
        <v>84</v>
      </c>
      <c r="B87" s="5" t="s">
        <v>124</v>
      </c>
      <c r="C87" s="10" t="s">
        <v>125</v>
      </c>
      <c r="D87" s="19" t="s">
        <v>126</v>
      </c>
      <c r="E87" s="7" t="s">
        <v>20</v>
      </c>
      <c r="F87" s="16">
        <v>9786267177464</v>
      </c>
      <c r="G87" s="18">
        <v>2</v>
      </c>
      <c r="H87" s="24">
        <v>390</v>
      </c>
      <c r="I87" s="21">
        <f t="shared" si="1"/>
        <v>780</v>
      </c>
      <c r="J87" s="8" t="s">
        <v>21</v>
      </c>
      <c r="K87" s="8" t="s">
        <v>21</v>
      </c>
      <c r="L87" s="8" t="s">
        <v>21</v>
      </c>
      <c r="M87" s="8"/>
      <c r="N87" s="12"/>
    </row>
    <row r="88" spans="1:14" ht="32.4">
      <c r="A88" s="2">
        <v>85</v>
      </c>
      <c r="B88" s="5" t="s">
        <v>127</v>
      </c>
      <c r="C88" s="10" t="s">
        <v>128</v>
      </c>
      <c r="D88" s="19" t="s">
        <v>129</v>
      </c>
      <c r="E88" s="7" t="s">
        <v>20</v>
      </c>
      <c r="F88" s="16">
        <v>9789869810883</v>
      </c>
      <c r="G88" s="18">
        <v>2</v>
      </c>
      <c r="H88" s="24">
        <v>380</v>
      </c>
      <c r="I88" s="21">
        <f t="shared" si="1"/>
        <v>760</v>
      </c>
      <c r="J88" s="8" t="s">
        <v>21</v>
      </c>
      <c r="K88" s="8" t="s">
        <v>21</v>
      </c>
      <c r="L88" s="8" t="s">
        <v>21</v>
      </c>
      <c r="M88" s="8"/>
    </row>
    <row r="89" spans="1:14" ht="32.4">
      <c r="A89" s="2">
        <v>86</v>
      </c>
      <c r="B89" s="5" t="s">
        <v>130</v>
      </c>
      <c r="C89" s="10" t="s">
        <v>128</v>
      </c>
      <c r="D89" s="19" t="s">
        <v>129</v>
      </c>
      <c r="E89" s="7" t="s">
        <v>20</v>
      </c>
      <c r="F89" s="16">
        <v>9789869810890</v>
      </c>
      <c r="G89" s="18">
        <v>2</v>
      </c>
      <c r="H89" s="24">
        <v>380</v>
      </c>
      <c r="I89" s="21">
        <f t="shared" si="1"/>
        <v>760</v>
      </c>
      <c r="J89" s="8" t="s">
        <v>21</v>
      </c>
      <c r="K89" s="8" t="s">
        <v>21</v>
      </c>
      <c r="L89" s="8" t="s">
        <v>21</v>
      </c>
      <c r="M89" s="8"/>
    </row>
    <row r="90" spans="1:14" ht="32.4">
      <c r="A90" s="2">
        <v>87</v>
      </c>
      <c r="B90" s="5" t="s">
        <v>131</v>
      </c>
      <c r="C90" s="10" t="s">
        <v>128</v>
      </c>
      <c r="D90" s="19" t="s">
        <v>129</v>
      </c>
      <c r="E90" s="7" t="s">
        <v>20</v>
      </c>
      <c r="F90" s="16">
        <v>9789860670936</v>
      </c>
      <c r="G90" s="18">
        <v>2</v>
      </c>
      <c r="H90" s="24">
        <v>390</v>
      </c>
      <c r="I90" s="21">
        <f t="shared" si="1"/>
        <v>780</v>
      </c>
      <c r="J90" s="8" t="s">
        <v>21</v>
      </c>
      <c r="K90" s="8" t="s">
        <v>21</v>
      </c>
      <c r="L90" s="8" t="s">
        <v>21</v>
      </c>
      <c r="M90" s="8"/>
    </row>
    <row r="91" spans="1:14" ht="19.8">
      <c r="A91" s="2" t="s">
        <v>11</v>
      </c>
      <c r="B91" s="1"/>
      <c r="C91" s="35"/>
      <c r="D91" s="33"/>
      <c r="E91" s="2"/>
      <c r="F91" s="2"/>
      <c r="G91" s="22">
        <f>SUM(G4:G90)</f>
        <v>182</v>
      </c>
      <c r="H91" s="22"/>
      <c r="I91" s="22">
        <f>SUM(I4:I90)</f>
        <v>70564</v>
      </c>
      <c r="J91" s="25"/>
      <c r="K91" s="25"/>
      <c r="L91" s="25"/>
      <c r="M91" s="1"/>
    </row>
    <row r="92" spans="1:14" ht="270" customHeight="1">
      <c r="A92" s="37" t="s">
        <v>14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</row>
    <row r="93" spans="1:14" ht="123.75" customHeight="1">
      <c r="A93" s="45" t="s">
        <v>224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</row>
  </sheetData>
  <mergeCells count="4">
    <mergeCell ref="A92:M92"/>
    <mergeCell ref="A1:M1"/>
    <mergeCell ref="A2:M2"/>
    <mergeCell ref="A93:M93"/>
  </mergeCells>
  <phoneticPr fontId="1" type="noConversion"/>
  <conditionalFormatting sqref="B63:B90 B33:B53 B55">
    <cfRule type="expression" dxfId="0" priority="11" stopIfTrue="1">
      <formula>AND(COUNTIF(#REF!,B33)+COUNTIF($B$2:$B$130,B33)&gt;1,NOT(ISBLANK(B33)))</formula>
    </cfRule>
  </conditionalFormatting>
  <printOptions horizontalCentered="1"/>
  <pageMargins left="0.11811023622047245" right="0.11811023622047245" top="0.19685039370078741" bottom="0.19685039370078741" header="0.11811023622047245" footer="0.11811023622047245"/>
  <pageSetup paperSize="9" scale="63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2022-12-25T08:35:40Z</cp:lastPrinted>
  <dcterms:created xsi:type="dcterms:W3CDTF">2012-07-23T02:09:03Z</dcterms:created>
  <dcterms:modified xsi:type="dcterms:W3CDTF">2022-12-27T03:00:17Z</dcterms:modified>
</cp:coreProperties>
</file>